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1"/>
  <workbookPr/>
  <mc:AlternateContent xmlns:mc="http://schemas.openxmlformats.org/markup-compatibility/2006">
    <mc:Choice Requires="x15">
      <x15ac:absPath xmlns:x15ac="http://schemas.microsoft.com/office/spreadsheetml/2010/11/ac" url="https://purdue0-my.sharepoint.com/personal/edwar242_purdue_edu/Documents/Aniya Edwards - PhD Research/Nanomaterials and CO2 Curing - Corrosion Resistance/Results/"/>
    </mc:Choice>
  </mc:AlternateContent>
  <xr:revisionPtr revIDLastSave="858" documentId="11_0B1D56BE9CDCCE836B02CE7A5FB0D4A9BBFD1C62" xr6:coauthVersionLast="47" xr6:coauthVersionMax="47" xr10:uidLastSave="{6293A277-609D-4B9B-B53F-93918C094435}"/>
  <bookViews>
    <workbookView xWindow="-120" yWindow="-120" windowWidth="29040" windowHeight="15840" xr2:uid="{00000000-000D-0000-FFFF-FFFF00000000}"/>
  </bookViews>
  <sheets>
    <sheet name="Sample Informatio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AC7" i="1"/>
  <c r="AW8" i="1"/>
  <c r="AX8" i="1"/>
  <c r="AW9" i="1"/>
  <c r="AX9" i="1"/>
  <c r="AW10" i="1"/>
  <c r="AX10" i="1"/>
  <c r="AW11" i="1"/>
  <c r="AX11" i="1"/>
  <c r="AW12" i="1"/>
  <c r="AX12" i="1"/>
  <c r="AW13" i="1"/>
  <c r="AX13" i="1"/>
  <c r="AW14" i="1"/>
  <c r="AX14" i="1"/>
  <c r="AW15" i="1"/>
  <c r="AX15" i="1"/>
  <c r="AW16" i="1"/>
  <c r="AX16" i="1"/>
  <c r="AW17" i="1"/>
  <c r="AX17" i="1"/>
  <c r="AW18" i="1"/>
  <c r="AX18" i="1"/>
  <c r="AS8" i="1"/>
  <c r="AT8" i="1"/>
  <c r="AS9" i="1"/>
  <c r="AT9" i="1"/>
  <c r="AS10" i="1"/>
  <c r="AT10" i="1"/>
  <c r="AS11" i="1"/>
  <c r="AT11" i="1"/>
  <c r="AS12" i="1"/>
  <c r="AT12" i="1"/>
  <c r="AS13" i="1"/>
  <c r="AT13" i="1"/>
  <c r="AS14" i="1"/>
  <c r="AT14" i="1"/>
  <c r="AS15" i="1"/>
  <c r="AT15" i="1"/>
  <c r="AS16" i="1"/>
  <c r="AT16" i="1"/>
  <c r="AS17" i="1"/>
  <c r="AT17" i="1"/>
  <c r="AS18" i="1"/>
  <c r="AT18" i="1"/>
  <c r="AO8" i="1"/>
  <c r="AP8" i="1"/>
  <c r="AO9" i="1"/>
  <c r="AP9" i="1"/>
  <c r="AO10" i="1"/>
  <c r="AP10" i="1"/>
  <c r="AO11" i="1"/>
  <c r="AP11" i="1"/>
  <c r="AO12" i="1"/>
  <c r="AP12" i="1"/>
  <c r="AO13" i="1"/>
  <c r="AP13" i="1"/>
  <c r="AO14" i="1"/>
  <c r="AP14" i="1"/>
  <c r="AO15" i="1"/>
  <c r="AP15" i="1"/>
  <c r="AO16" i="1"/>
  <c r="AP16" i="1"/>
  <c r="AO17" i="1"/>
  <c r="AP17" i="1"/>
  <c r="AO18" i="1"/>
  <c r="AP18" i="1"/>
  <c r="AK8" i="1"/>
  <c r="AL8" i="1"/>
  <c r="AK9" i="1"/>
  <c r="AL9" i="1"/>
  <c r="AK10" i="1"/>
  <c r="AL10" i="1"/>
  <c r="AK11" i="1"/>
  <c r="AL11" i="1"/>
  <c r="AK12" i="1"/>
  <c r="AL12" i="1"/>
  <c r="AK13" i="1"/>
  <c r="AL13" i="1"/>
  <c r="AK14" i="1"/>
  <c r="AL14" i="1"/>
  <c r="AK15" i="1"/>
  <c r="AL15" i="1"/>
  <c r="AK16" i="1"/>
  <c r="AL16" i="1"/>
  <c r="AK17" i="1"/>
  <c r="AL17" i="1"/>
  <c r="AK18" i="1"/>
  <c r="AL18" i="1"/>
  <c r="AX7" i="1"/>
  <c r="AW7" i="1"/>
  <c r="AT7" i="1"/>
  <c r="AS7" i="1"/>
  <c r="AP7" i="1"/>
  <c r="AO7" i="1"/>
  <c r="AL7" i="1"/>
  <c r="AK7" i="1"/>
  <c r="AG8" i="1"/>
  <c r="AH8" i="1"/>
  <c r="AG9" i="1"/>
  <c r="AH9" i="1"/>
  <c r="AG10" i="1"/>
  <c r="AH10" i="1"/>
  <c r="AG11" i="1"/>
  <c r="AH11" i="1"/>
  <c r="AG12" i="1"/>
  <c r="AH12" i="1"/>
  <c r="AG13" i="1"/>
  <c r="AH13" i="1"/>
  <c r="AG14" i="1"/>
  <c r="AH14" i="1"/>
  <c r="AG15" i="1"/>
  <c r="AH15" i="1"/>
  <c r="AG16" i="1"/>
  <c r="AH16" i="1"/>
  <c r="AG17" i="1"/>
  <c r="AH17" i="1"/>
  <c r="AG18" i="1"/>
  <c r="AH18" i="1"/>
  <c r="AC8" i="1"/>
  <c r="AD8" i="1"/>
  <c r="AC9" i="1"/>
  <c r="AD9" i="1"/>
  <c r="AC10" i="1"/>
  <c r="AD10" i="1"/>
  <c r="AC11" i="1"/>
  <c r="AD11" i="1"/>
  <c r="AC12" i="1"/>
  <c r="AD12" i="1"/>
  <c r="AC13" i="1"/>
  <c r="AD13" i="1"/>
  <c r="AC14" i="1"/>
  <c r="AD14" i="1"/>
  <c r="AC15" i="1"/>
  <c r="AD15" i="1"/>
  <c r="AC16" i="1"/>
  <c r="AD16" i="1"/>
  <c r="AC17" i="1"/>
  <c r="AD17" i="1"/>
  <c r="AC18" i="1"/>
  <c r="AD18" i="1"/>
  <c r="AH7" i="1"/>
  <c r="AG7" i="1"/>
  <c r="AD7" i="1"/>
  <c r="BC7" i="1"/>
  <c r="BC8" i="1"/>
  <c r="BC9" i="1"/>
  <c r="BC10" i="1"/>
  <c r="BC11" i="1"/>
  <c r="BC12" i="1"/>
  <c r="BC6" i="1"/>
  <c r="BE7" i="1"/>
  <c r="BF7" i="1" s="1"/>
  <c r="BE8" i="1"/>
  <c r="BF8" i="1" s="1"/>
  <c r="BE9" i="1"/>
  <c r="BF9" i="1" s="1"/>
  <c r="BE10" i="1"/>
  <c r="BF10" i="1" s="1"/>
  <c r="BE11" i="1"/>
  <c r="BF11" i="1" s="1"/>
  <c r="BE12" i="1"/>
  <c r="BF12" i="1" s="1"/>
  <c r="BE6" i="1"/>
  <c r="BF6" i="1" s="1"/>
  <c r="BD17" i="1"/>
  <c r="BD16" i="1"/>
  <c r="BD15" i="1"/>
  <c r="BD14" i="1"/>
  <c r="BD13" i="1"/>
  <c r="AE7" i="1"/>
  <c r="AF7" i="1" s="1"/>
  <c r="AB18" i="1"/>
  <c r="AB17" i="1"/>
  <c r="AB16" i="1"/>
  <c r="AB15" i="1"/>
  <c r="AB14" i="1"/>
  <c r="AB13" i="1"/>
  <c r="I18" i="1"/>
  <c r="I17" i="1"/>
  <c r="I16" i="1"/>
  <c r="I15" i="1"/>
  <c r="I14" i="1"/>
  <c r="I13" i="1"/>
  <c r="BC13" i="1" l="1"/>
  <c r="BE13" i="1"/>
  <c r="BF13" i="1" s="1"/>
  <c r="BE14" i="1"/>
  <c r="BF14" i="1" s="1"/>
  <c r="BC14" i="1"/>
  <c r="BE15" i="1"/>
  <c r="BF15" i="1" s="1"/>
  <c r="BC15" i="1"/>
  <c r="BE16" i="1"/>
  <c r="BF16" i="1" s="1"/>
  <c r="BC16" i="1"/>
  <c r="BE17" i="1"/>
  <c r="BF17" i="1" s="1"/>
  <c r="BC17" i="1"/>
  <c r="AY8" i="1"/>
  <c r="AY10" i="1"/>
  <c r="AZ10" i="1" s="1"/>
  <c r="AU18" i="1"/>
  <c r="AU11" i="1"/>
  <c r="AV11" i="1" s="1"/>
  <c r="AZ8" i="1"/>
  <c r="AM8" i="1"/>
  <c r="BI8" i="1" s="1"/>
  <c r="AU17" i="1"/>
  <c r="AV17" i="1" s="1"/>
  <c r="AY15" i="1"/>
  <c r="BL15" i="1" s="1"/>
  <c r="AY14" i="1"/>
  <c r="AZ14" i="1" s="1"/>
  <c r="AY13" i="1"/>
  <c r="BL13" i="1" s="1"/>
  <c r="AY12" i="1"/>
  <c r="AQ15" i="1"/>
  <c r="BJ15" i="1" s="1"/>
  <c r="AU8" i="1"/>
  <c r="BK8" i="1" s="1"/>
  <c r="AM14" i="1"/>
  <c r="AM12" i="1"/>
  <c r="BI12" i="1" s="1"/>
  <c r="AM11" i="1"/>
  <c r="BI11" i="1" s="1"/>
  <c r="AQ8" i="1"/>
  <c r="AY18" i="1"/>
  <c r="AM10" i="1"/>
  <c r="BI10" i="1" s="1"/>
  <c r="BL8" i="1"/>
  <c r="AM9" i="1"/>
  <c r="BI9" i="1" s="1"/>
  <c r="AQ16" i="1"/>
  <c r="AU13" i="1"/>
  <c r="BK13" i="1" s="1"/>
  <c r="AY9" i="1"/>
  <c r="AQ18" i="1"/>
  <c r="AU15" i="1"/>
  <c r="BK15" i="1" s="1"/>
  <c r="AY11" i="1"/>
  <c r="AM16" i="1"/>
  <c r="BI16" i="1" s="1"/>
  <c r="AQ14" i="1"/>
  <c r="BJ14" i="1" s="1"/>
  <c r="AQ13" i="1"/>
  <c r="BJ13" i="1" s="1"/>
  <c r="AU9" i="1"/>
  <c r="BK9" i="1" s="1"/>
  <c r="AY17" i="1"/>
  <c r="BL17" i="1" s="1"/>
  <c r="AY16" i="1"/>
  <c r="AQ11" i="1"/>
  <c r="AM15" i="1"/>
  <c r="AU12" i="1"/>
  <c r="BK12" i="1" s="1"/>
  <c r="AU16" i="1"/>
  <c r="BK16" i="1" s="1"/>
  <c r="AQ12" i="1"/>
  <c r="AM18" i="1"/>
  <c r="AQ17" i="1"/>
  <c r="BJ17" i="1" s="1"/>
  <c r="AM13" i="1"/>
  <c r="BI13" i="1" s="1"/>
  <c r="AU10" i="1"/>
  <c r="BK10" i="1" s="1"/>
  <c r="AM17" i="1"/>
  <c r="BI17" i="1" s="1"/>
  <c r="AU14" i="1"/>
  <c r="BK14" i="1" s="1"/>
  <c r="AQ10" i="1"/>
  <c r="BJ10" i="1" s="1"/>
  <c r="AQ9" i="1"/>
  <c r="BJ9" i="1" s="1"/>
  <c r="BG7" i="1"/>
  <c r="AE18" i="1"/>
  <c r="AE17" i="1"/>
  <c r="BG17" i="1" s="1"/>
  <c r="AE16" i="1"/>
  <c r="BG16" i="1" s="1"/>
  <c r="AE15" i="1"/>
  <c r="BG15" i="1" s="1"/>
  <c r="AE11" i="1"/>
  <c r="AE10" i="1"/>
  <c r="BG10" i="1" s="1"/>
  <c r="AE9" i="1"/>
  <c r="AE8" i="1"/>
  <c r="BG8" i="1" s="1"/>
  <c r="AI7" i="1"/>
  <c r="BH7" i="1" s="1"/>
  <c r="AE14" i="1"/>
  <c r="BG14" i="1" s="1"/>
  <c r="AE13" i="1"/>
  <c r="BG13" i="1" s="1"/>
  <c r="AE12" i="1"/>
  <c r="BG12" i="1" s="1"/>
  <c r="AY7" i="1"/>
  <c r="BL7" i="1" s="1"/>
  <c r="AU7" i="1"/>
  <c r="BK7" i="1" s="1"/>
  <c r="AQ7" i="1"/>
  <c r="BJ7" i="1" s="1"/>
  <c r="AM7" i="1"/>
  <c r="AI18" i="1"/>
  <c r="AI17" i="1"/>
  <c r="BH17" i="1" s="1"/>
  <c r="AI16" i="1"/>
  <c r="BH16" i="1" s="1"/>
  <c r="AI15" i="1"/>
  <c r="BH15" i="1" s="1"/>
  <c r="AI14" i="1"/>
  <c r="BH14" i="1" s="1"/>
  <c r="AI13" i="1"/>
  <c r="BH13" i="1" s="1"/>
  <c r="AI12" i="1"/>
  <c r="BH12" i="1" s="1"/>
  <c r="AI11" i="1"/>
  <c r="AI10" i="1"/>
  <c r="BH10" i="1" s="1"/>
  <c r="AI9" i="1"/>
  <c r="BH9" i="1" s="1"/>
  <c r="AI8" i="1"/>
  <c r="BH8" i="1" s="1"/>
  <c r="BG9" i="1" l="1"/>
  <c r="AF9" i="1"/>
  <c r="BL9" i="1"/>
  <c r="AZ9" i="1"/>
  <c r="BI14" i="1"/>
  <c r="AN14" i="1"/>
  <c r="BK17" i="1"/>
  <c r="AJ7" i="1"/>
  <c r="AZ15" i="1"/>
  <c r="AZ17" i="1"/>
  <c r="AV9" i="1"/>
  <c r="AR17" i="1"/>
  <c r="AR9" i="1"/>
  <c r="AV10" i="1"/>
  <c r="AF8" i="1"/>
  <c r="BL10" i="1"/>
  <c r="AF13" i="1"/>
  <c r="AR13" i="1"/>
  <c r="AF14" i="1"/>
  <c r="AN8" i="1"/>
  <c r="AV15" i="1"/>
  <c r="AR15" i="1"/>
  <c r="AV8" i="1"/>
  <c r="AJ15" i="1"/>
  <c r="AJ18" i="1"/>
  <c r="AR7" i="1"/>
  <c r="AF17" i="1"/>
  <c r="AF10" i="1"/>
  <c r="BL11" i="1"/>
  <c r="AZ11" i="1"/>
  <c r="AF12" i="1"/>
  <c r="BJ11" i="1"/>
  <c r="AR11" i="1"/>
  <c r="AN10" i="1"/>
  <c r="AZ13" i="1"/>
  <c r="AN11" i="1"/>
  <c r="BK11" i="1"/>
  <c r="AR10" i="1"/>
  <c r="AJ10" i="1"/>
  <c r="AN18" i="1"/>
  <c r="AN13" i="1"/>
  <c r="AV14" i="1"/>
  <c r="AN9" i="1"/>
  <c r="BG11" i="1"/>
  <c r="AF11" i="1"/>
  <c r="AZ18" i="1"/>
  <c r="AV18" i="1"/>
  <c r="AV12" i="1"/>
  <c r="AJ17" i="1"/>
  <c r="AV13" i="1"/>
  <c r="BI7" i="1"/>
  <c r="AN7" i="1"/>
  <c r="AR14" i="1"/>
  <c r="AV7" i="1"/>
  <c r="AJ13" i="1"/>
  <c r="AJ9" i="1"/>
  <c r="AN17" i="1"/>
  <c r="AV16" i="1"/>
  <c r="AN12" i="1"/>
  <c r="BI15" i="1"/>
  <c r="AN15" i="1"/>
  <c r="BJ8" i="1"/>
  <c r="AR8" i="1"/>
  <c r="AJ14" i="1"/>
  <c r="BL16" i="1"/>
  <c r="AZ16" i="1"/>
  <c r="BH11" i="1"/>
  <c r="AJ11" i="1"/>
  <c r="BJ12" i="1"/>
  <c r="AR12" i="1"/>
  <c r="BL14" i="1"/>
  <c r="AR18" i="1"/>
  <c r="AF18" i="1"/>
  <c r="AZ7" i="1"/>
  <c r="AJ16" i="1"/>
  <c r="AJ12" i="1"/>
  <c r="AN16" i="1"/>
  <c r="BL12" i="1"/>
  <c r="AZ12" i="1"/>
  <c r="AF15" i="1"/>
  <c r="AJ8" i="1"/>
  <c r="BJ16" i="1"/>
  <c r="AR16" i="1"/>
  <c r="AF16" i="1"/>
</calcChain>
</file>

<file path=xl/sharedStrings.xml><?xml version="1.0" encoding="utf-8"?>
<sst xmlns="http://schemas.openxmlformats.org/spreadsheetml/2006/main" count="100" uniqueCount="38">
  <si>
    <t>Sample Info</t>
  </si>
  <si>
    <t>Mass (g)</t>
  </si>
  <si>
    <t>Change in mass (g)</t>
  </si>
  <si>
    <t>1=Top</t>
  </si>
  <si>
    <t>Sample</t>
  </si>
  <si>
    <t>Diameter (in.)</t>
  </si>
  <si>
    <t>Dry Mass (g)</t>
  </si>
  <si>
    <t>Time (min)</t>
  </si>
  <si>
    <t>Ref</t>
  </si>
  <si>
    <t>RCB1</t>
  </si>
  <si>
    <t>RCB2</t>
  </si>
  <si>
    <t>Absorption, I (mm)</t>
  </si>
  <si>
    <t>2=Bottom</t>
  </si>
  <si>
    <t>Without Tape</t>
  </si>
  <si>
    <t>With Tape</t>
  </si>
  <si>
    <t>W</t>
  </si>
  <si>
    <t>C</t>
  </si>
  <si>
    <t xml:space="preserve">Time </t>
  </si>
  <si>
    <t>Ref-W-1</t>
  </si>
  <si>
    <t>Avg.</t>
  </si>
  <si>
    <t>SD</t>
  </si>
  <si>
    <t>Time (days)</t>
  </si>
  <si>
    <t>Time (m)</t>
  </si>
  <si>
    <t>Time (s)</t>
  </si>
  <si>
    <t>sqrt(Time)</t>
  </si>
  <si>
    <t>Ref-W-2</t>
  </si>
  <si>
    <t>-</t>
  </si>
  <si>
    <t>RCB1-W-1</t>
  </si>
  <si>
    <t>RCB1-W-2</t>
  </si>
  <si>
    <t>RCB2-W-1</t>
  </si>
  <si>
    <t>RCB2-W-2</t>
  </si>
  <si>
    <t>Ref-C-1</t>
  </si>
  <si>
    <t>Ref-C-2</t>
  </si>
  <si>
    <t>RCB1-C-1</t>
  </si>
  <si>
    <t>RCB1-C-2</t>
  </si>
  <si>
    <t>RCB2-C-1</t>
  </si>
  <si>
    <t>RCB2-C-2</t>
  </si>
  <si>
    <t>Area (mm^2)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</si>
</sst>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20" fontId="0" fillId="0" borderId="0" xfId="0" applyNumberFormat="1"/>
    <xf numFmtId="10" fontId="0" fillId="0" borderId="0" xfId="0" applyNumberFormat="1"/>
    <xf numFmtId="9" fontId="0" fillId="0" borderId="0" xfId="1" applyFo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Ref-W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>
                    <a:lumMod val="50000"/>
                  </a:schemeClr>
                </a:solidFill>
                <a:prstDash val="sys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2958084213634413"/>
                  <c:y val="5.324350476121576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'Sample Information'!$BF$6:$BF$18</c:f>
              <c:numCache>
                <c:formatCode>General</c:formatCode>
                <c:ptCount val="13"/>
                <c:pt idx="0">
                  <c:v>0</c:v>
                </c:pt>
                <c:pt idx="1">
                  <c:v>7.745966692414834</c:v>
                </c:pt>
                <c:pt idx="2">
                  <c:v>17.320508075688775</c:v>
                </c:pt>
                <c:pt idx="3">
                  <c:v>24.494897427831781</c:v>
                </c:pt>
                <c:pt idx="4">
                  <c:v>34.641016151377549</c:v>
                </c:pt>
                <c:pt idx="5">
                  <c:v>42.426406871192853</c:v>
                </c:pt>
                <c:pt idx="6">
                  <c:v>60</c:v>
                </c:pt>
                <c:pt idx="7">
                  <c:v>84.852813742385706</c:v>
                </c:pt>
                <c:pt idx="8">
                  <c:v>103.92304845413264</c:v>
                </c:pt>
                <c:pt idx="9">
                  <c:v>120</c:v>
                </c:pt>
                <c:pt idx="10">
                  <c:v>134.16407864998737</c:v>
                </c:pt>
                <c:pt idx="11">
                  <c:v>146.9693845669907</c:v>
                </c:pt>
              </c:numCache>
            </c:numRef>
          </c:xVal>
          <c:yVal>
            <c:numRef>
              <c:f>'Sample Information'!$BG$6:$BG$18</c:f>
              <c:numCache>
                <c:formatCode>General</c:formatCode>
                <c:ptCount val="13"/>
                <c:pt idx="0">
                  <c:v>0</c:v>
                </c:pt>
                <c:pt idx="1">
                  <c:v>0.16643654179543388</c:v>
                </c:pt>
                <c:pt idx="2">
                  <c:v>0.29799483769992807</c:v>
                </c:pt>
                <c:pt idx="3">
                  <c:v>0.50236912063991945</c:v>
                </c:pt>
                <c:pt idx="4">
                  <c:v>0.63943450800088253</c:v>
                </c:pt>
                <c:pt idx="5">
                  <c:v>0.75141203428237313</c:v>
                </c:pt>
                <c:pt idx="6">
                  <c:v>0.95945771152667236</c:v>
                </c:pt>
                <c:pt idx="7">
                  <c:v>1.2439907701108046</c:v>
                </c:pt>
                <c:pt idx="8">
                  <c:v>1.4257247881742161</c:v>
                </c:pt>
                <c:pt idx="9">
                  <c:v>1.5548354878758244</c:v>
                </c:pt>
                <c:pt idx="10">
                  <c:v>1.6906770771353516</c:v>
                </c:pt>
                <c:pt idx="11">
                  <c:v>1.7836857328445703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A79-4AD6-A86E-6DCA5917E32B}"/>
            </c:ext>
          </c:extLst>
        </c:ser>
        <c:ser>
          <c:idx val="1"/>
          <c:order val="1"/>
          <c:tx>
            <c:v>Ref-C</c:v>
          </c:tx>
          <c:spPr>
            <a:ln w="19050" cap="rnd">
              <a:solidFill>
                <a:schemeClr val="accent4"/>
              </a:solidFill>
              <a:prstDash val="dash"/>
              <a:round/>
            </a:ln>
            <a:effectLst/>
          </c:spPr>
          <c:marker>
            <c:symbol val="triang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  <a:effectLst/>
            </c:spPr>
          </c:marker>
          <c:trendline>
            <c:spPr>
              <a:ln w="19050" cap="rnd">
                <a:solidFill>
                  <a:schemeClr val="accent4">
                    <a:lumMod val="5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7.1707220376971886E-2"/>
                  <c:y val="0.191456036751340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'Sample Information'!$BF$6:$BF$18</c:f>
              <c:numCache>
                <c:formatCode>General</c:formatCode>
                <c:ptCount val="13"/>
                <c:pt idx="0">
                  <c:v>0</c:v>
                </c:pt>
                <c:pt idx="1">
                  <c:v>7.745966692414834</c:v>
                </c:pt>
                <c:pt idx="2">
                  <c:v>17.320508075688775</c:v>
                </c:pt>
                <c:pt idx="3">
                  <c:v>24.494897427831781</c:v>
                </c:pt>
                <c:pt idx="4">
                  <c:v>34.641016151377549</c:v>
                </c:pt>
                <c:pt idx="5">
                  <c:v>42.426406871192853</c:v>
                </c:pt>
                <c:pt idx="6">
                  <c:v>60</c:v>
                </c:pt>
                <c:pt idx="7">
                  <c:v>84.852813742385706</c:v>
                </c:pt>
                <c:pt idx="8">
                  <c:v>103.92304845413264</c:v>
                </c:pt>
                <c:pt idx="9">
                  <c:v>120</c:v>
                </c:pt>
                <c:pt idx="10">
                  <c:v>134.16407864998737</c:v>
                </c:pt>
                <c:pt idx="11">
                  <c:v>146.9693845669907</c:v>
                </c:pt>
              </c:numCache>
            </c:numRef>
          </c:xVal>
          <c:yVal>
            <c:numRef>
              <c:f>'Sample Information'!$BH$6:$BH$18</c:f>
              <c:numCache>
                <c:formatCode>General</c:formatCode>
                <c:ptCount val="13"/>
                <c:pt idx="0">
                  <c:v>0</c:v>
                </c:pt>
                <c:pt idx="1">
                  <c:v>0.11075372818005455</c:v>
                </c:pt>
                <c:pt idx="2">
                  <c:v>0.20302810502842147</c:v>
                </c:pt>
                <c:pt idx="3">
                  <c:v>0.28147356333053525</c:v>
                </c:pt>
                <c:pt idx="4">
                  <c:v>0.39834628201777672</c:v>
                </c:pt>
                <c:pt idx="5">
                  <c:v>0.48951924057484153</c:v>
                </c:pt>
                <c:pt idx="6">
                  <c:v>0.69389352351483979</c:v>
                </c:pt>
                <c:pt idx="7">
                  <c:v>1.0163643232435156</c:v>
                </c:pt>
                <c:pt idx="8">
                  <c:v>1.1448631238944129</c:v>
                </c:pt>
                <c:pt idx="9">
                  <c:v>1.271526227393156</c:v>
                </c:pt>
                <c:pt idx="10">
                  <c:v>1.3920703403847055</c:v>
                </c:pt>
                <c:pt idx="11">
                  <c:v>1.4789600055867445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A79-4AD6-A86E-6DCA5917E3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308015"/>
        <c:axId val="1036991439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v>RCB1-W</c:v>
                </c:tx>
                <c:spPr>
                  <a:ln w="19050" cap="rnd">
                    <a:solidFill>
                      <a:schemeClr val="tx1">
                        <a:lumMod val="50000"/>
                        <a:lumOff val="5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>
                        <a:lumMod val="50000"/>
                        <a:lumOff val="50000"/>
                      </a:schemeClr>
                    </a:solidFill>
                    <a:ln w="9525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'Sample Information'!$BF$6:$BF$18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7.745966692414834</c:v>
                      </c:pt>
                      <c:pt idx="2">
                        <c:v>17.320508075688775</c:v>
                      </c:pt>
                      <c:pt idx="3">
                        <c:v>24.494897427831781</c:v>
                      </c:pt>
                      <c:pt idx="4">
                        <c:v>34.641016151377549</c:v>
                      </c:pt>
                      <c:pt idx="5">
                        <c:v>42.426406871192853</c:v>
                      </c:pt>
                      <c:pt idx="6">
                        <c:v>60</c:v>
                      </c:pt>
                      <c:pt idx="7">
                        <c:v>84.852813742385706</c:v>
                      </c:pt>
                      <c:pt idx="8">
                        <c:v>103.92304845413264</c:v>
                      </c:pt>
                      <c:pt idx="9">
                        <c:v>120</c:v>
                      </c:pt>
                      <c:pt idx="10">
                        <c:v>134.16407864998737</c:v>
                      </c:pt>
                      <c:pt idx="11">
                        <c:v>146.9693845669907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'Sample Information'!$BI$6:$BI$18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0.18173401806342548</c:v>
                      </c:pt>
                      <c:pt idx="2">
                        <c:v>0.30656142441000783</c:v>
                      </c:pt>
                      <c:pt idx="3">
                        <c:v>0.49992152443706134</c:v>
                      </c:pt>
                      <c:pt idx="4">
                        <c:v>0.6265846279358116</c:v>
                      </c:pt>
                      <c:pt idx="5">
                        <c:v>0.73795025516658419</c:v>
                      </c:pt>
                      <c:pt idx="6">
                        <c:v>0.92457946563573967</c:v>
                      </c:pt>
                      <c:pt idx="7">
                        <c:v>1.1791294707346622</c:v>
                      </c:pt>
                      <c:pt idx="8">
                        <c:v>1.3474017096822641</c:v>
                      </c:pt>
                      <c:pt idx="9">
                        <c:v>1.4759005103331544</c:v>
                      </c:pt>
                      <c:pt idx="10">
                        <c:v>1.5927732290204029</c:v>
                      </c:pt>
                      <c:pt idx="11">
                        <c:v>1.6808866923238777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0A79-4AD6-A86E-6DCA5917E32B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RCB1-C</c:v>
                </c:tx>
                <c:spPr>
                  <a:ln w="19050" cap="rnd">
                    <a:solidFill>
                      <a:schemeClr val="tx1">
                        <a:lumMod val="50000"/>
                        <a:lumOff val="50000"/>
                      </a:schemeClr>
                    </a:solidFill>
                    <a:prstDash val="dash"/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chemeClr val="tx1">
                        <a:lumMod val="50000"/>
                        <a:lumOff val="50000"/>
                      </a:schemeClr>
                    </a:solidFill>
                    <a:ln w="9525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prstDash val="solid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'Sample Information'!$BF$6:$BF$18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7.745966692414834</c:v>
                      </c:pt>
                      <c:pt idx="2">
                        <c:v>17.320508075688775</c:v>
                      </c:pt>
                      <c:pt idx="3">
                        <c:v>24.494897427831781</c:v>
                      </c:pt>
                      <c:pt idx="4">
                        <c:v>34.641016151377549</c:v>
                      </c:pt>
                      <c:pt idx="5">
                        <c:v>42.426406871192853</c:v>
                      </c:pt>
                      <c:pt idx="6">
                        <c:v>60</c:v>
                      </c:pt>
                      <c:pt idx="7">
                        <c:v>84.852813742385706</c:v>
                      </c:pt>
                      <c:pt idx="8">
                        <c:v>103.92304845413264</c:v>
                      </c:pt>
                      <c:pt idx="9">
                        <c:v>120</c:v>
                      </c:pt>
                      <c:pt idx="10">
                        <c:v>134.16407864998737</c:v>
                      </c:pt>
                      <c:pt idx="11">
                        <c:v>146.9693845669907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'Sample Information'!$BJ$6:$BJ$18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9.3008655709218777E-2</c:v>
                      </c:pt>
                      <c:pt idx="2">
                        <c:v>0.23619303357735491</c:v>
                      </c:pt>
                      <c:pt idx="3">
                        <c:v>0.34878245890957738</c:v>
                      </c:pt>
                      <c:pt idx="4">
                        <c:v>0.51644279880646116</c:v>
                      </c:pt>
                      <c:pt idx="5">
                        <c:v>0.63637501274729957</c:v>
                      </c:pt>
                      <c:pt idx="6">
                        <c:v>0.90622249411417899</c:v>
                      </c:pt>
                      <c:pt idx="7">
                        <c:v>1.275809520748189</c:v>
                      </c:pt>
                      <c:pt idx="8">
                        <c:v>1.4991526742604522</c:v>
                      </c:pt>
                      <c:pt idx="9">
                        <c:v>1.6845580866281717</c:v>
                      </c:pt>
                      <c:pt idx="10">
                        <c:v>1.8436518398150035</c:v>
                      </c:pt>
                      <c:pt idx="11">
                        <c:v>1.9648078518572778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0A79-4AD6-A86E-6DCA5917E32B}"/>
                  </c:ext>
                </c:extLst>
              </c15:ser>
            </c15:filteredScatterSeries>
            <c15:filteredScatterSeries>
              <c15:ser>
                <c:idx val="5"/>
                <c:order val="4"/>
                <c:tx>
                  <c:v>RCB2-W</c:v>
                </c:tx>
                <c:spPr>
                  <a:ln w="19050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'Sample Information'!$BF$6:$BF$18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7.745966692414834</c:v>
                      </c:pt>
                      <c:pt idx="2">
                        <c:v>17.320508075688775</c:v>
                      </c:pt>
                      <c:pt idx="3">
                        <c:v>24.494897427831781</c:v>
                      </c:pt>
                      <c:pt idx="4">
                        <c:v>34.641016151377549</c:v>
                      </c:pt>
                      <c:pt idx="5">
                        <c:v>42.426406871192853</c:v>
                      </c:pt>
                      <c:pt idx="6">
                        <c:v>60</c:v>
                      </c:pt>
                      <c:pt idx="7">
                        <c:v>84.852813742385706</c:v>
                      </c:pt>
                      <c:pt idx="8">
                        <c:v>103.92304845413264</c:v>
                      </c:pt>
                      <c:pt idx="9">
                        <c:v>120</c:v>
                      </c:pt>
                      <c:pt idx="10">
                        <c:v>134.16407864998737</c:v>
                      </c:pt>
                      <c:pt idx="11">
                        <c:v>146.9693845669907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'Sample Information'!$BK$6:$BK$18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0.23313353832377884</c:v>
                      </c:pt>
                      <c:pt idx="2">
                        <c:v>0.36102043992395816</c:v>
                      </c:pt>
                      <c:pt idx="3">
                        <c:v>0.57396130957400138</c:v>
                      </c:pt>
                      <c:pt idx="4">
                        <c:v>0.72754797130436433</c:v>
                      </c:pt>
                      <c:pt idx="5">
                        <c:v>0.91784857607784176</c:v>
                      </c:pt>
                      <c:pt idx="6">
                        <c:v>1.0879565121775905</c:v>
                      </c:pt>
                      <c:pt idx="7">
                        <c:v>1.4098154128555553</c:v>
                      </c:pt>
                      <c:pt idx="8">
                        <c:v>1.6288752730127924</c:v>
                      </c:pt>
                      <c:pt idx="9">
                        <c:v>1.7781786413881224</c:v>
                      </c:pt>
                      <c:pt idx="10">
                        <c:v>1.9146321296983466</c:v>
                      </c:pt>
                      <c:pt idx="11">
                        <c:v>1.9984622996468093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0A79-4AD6-A86E-6DCA5917E32B}"/>
                  </c:ext>
                </c:extLst>
              </c15:ser>
            </c15:filteredScatterSeries>
            <c15:filteredScatterSeries>
              <c15:ser>
                <c:idx val="4"/>
                <c:order val="5"/>
                <c:tx>
                  <c:v>RCB2-C</c:v>
                </c:tx>
                <c:spPr>
                  <a:ln w="19050" cap="rnd">
                    <a:solidFill>
                      <a:schemeClr val="tx1"/>
                    </a:solidFill>
                    <a:prstDash val="dash"/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'Sample Information'!$BF$6:$BF$18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7.745966692414834</c:v>
                      </c:pt>
                      <c:pt idx="2">
                        <c:v>17.320508075688775</c:v>
                      </c:pt>
                      <c:pt idx="3">
                        <c:v>24.494897427831781</c:v>
                      </c:pt>
                      <c:pt idx="4">
                        <c:v>34.641016151377549</c:v>
                      </c:pt>
                      <c:pt idx="5">
                        <c:v>42.426406871192853</c:v>
                      </c:pt>
                      <c:pt idx="6">
                        <c:v>60</c:v>
                      </c:pt>
                      <c:pt idx="7">
                        <c:v>84.852813742385706</c:v>
                      </c:pt>
                      <c:pt idx="8">
                        <c:v>103.92304845413264</c:v>
                      </c:pt>
                      <c:pt idx="9">
                        <c:v>120</c:v>
                      </c:pt>
                      <c:pt idx="10">
                        <c:v>134.16407864998737</c:v>
                      </c:pt>
                      <c:pt idx="11">
                        <c:v>146.9693845669907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'Sample Information'!$BL$6:$BL$18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0.10341093957143165</c:v>
                      </c:pt>
                      <c:pt idx="2">
                        <c:v>0.23864062978023384</c:v>
                      </c:pt>
                      <c:pt idx="3">
                        <c:v>0.35857284372107223</c:v>
                      </c:pt>
                      <c:pt idx="4">
                        <c:v>0.54091876083519486</c:v>
                      </c:pt>
                      <c:pt idx="5">
                        <c:v>0.6694175614860991</c:v>
                      </c:pt>
                      <c:pt idx="6">
                        <c:v>0.94660783146159444</c:v>
                      </c:pt>
                      <c:pt idx="7">
                        <c:v>1.3761609650660098</c:v>
                      </c:pt>
                      <c:pt idx="8">
                        <c:v>1.5548354878758384</c:v>
                      </c:pt>
                      <c:pt idx="9">
                        <c:v>1.73351001068566</c:v>
                      </c:pt>
                      <c:pt idx="10">
                        <c:v>1.8987227543796648</c:v>
                      </c:pt>
                      <c:pt idx="11">
                        <c:v>2.0229382616755291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0A79-4AD6-A86E-6DCA5917E32B}"/>
                  </c:ext>
                </c:extLst>
              </c15:ser>
            </c15:filteredScatterSeries>
          </c:ext>
        </c:extLst>
      </c:scatterChart>
      <c:valAx>
        <c:axId val="10333080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Time (sec</a:t>
                </a:r>
                <a:r>
                  <a:rPr lang="en-US" sz="1200" baseline="30000"/>
                  <a:t>1/2</a:t>
                </a:r>
                <a:r>
                  <a:rPr lang="en-US" sz="1200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6991439"/>
        <c:crosses val="autoZero"/>
        <c:crossBetween val="midCat"/>
      </c:valAx>
      <c:valAx>
        <c:axId val="1036991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I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330801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2"/>
          <c:order val="2"/>
          <c:tx>
            <c:v>RCB1-W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>
                    <a:lumMod val="50000"/>
                    <a:lumOff val="50000"/>
                  </a:schemeClr>
                </a:solidFill>
                <a:prstDash val="sys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7.1930374072931763E-2"/>
                  <c:y val="0.1901916554479719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'Sample Information'!$BF$6:$BF$18</c:f>
              <c:numCache>
                <c:formatCode>General</c:formatCode>
                <c:ptCount val="13"/>
                <c:pt idx="0">
                  <c:v>0</c:v>
                </c:pt>
                <c:pt idx="1">
                  <c:v>7.745966692414834</c:v>
                </c:pt>
                <c:pt idx="2">
                  <c:v>17.320508075688775</c:v>
                </c:pt>
                <c:pt idx="3">
                  <c:v>24.494897427831781</c:v>
                </c:pt>
                <c:pt idx="4">
                  <c:v>34.641016151377549</c:v>
                </c:pt>
                <c:pt idx="5">
                  <c:v>42.426406871192853</c:v>
                </c:pt>
                <c:pt idx="6">
                  <c:v>60</c:v>
                </c:pt>
                <c:pt idx="7">
                  <c:v>84.852813742385706</c:v>
                </c:pt>
                <c:pt idx="8">
                  <c:v>103.92304845413264</c:v>
                </c:pt>
                <c:pt idx="9">
                  <c:v>120</c:v>
                </c:pt>
                <c:pt idx="10">
                  <c:v>134.16407864998737</c:v>
                </c:pt>
                <c:pt idx="11">
                  <c:v>146.9693845669907</c:v>
                </c:pt>
              </c:numCache>
              <c:extLst xmlns:c15="http://schemas.microsoft.com/office/drawing/2012/chart"/>
            </c:numRef>
          </c:xVal>
          <c:yVal>
            <c:numRef>
              <c:f>'Sample Information'!$BI$6:$BI$18</c:f>
              <c:numCache>
                <c:formatCode>General</c:formatCode>
                <c:ptCount val="13"/>
                <c:pt idx="0">
                  <c:v>0</c:v>
                </c:pt>
                <c:pt idx="1">
                  <c:v>0.18173401806342548</c:v>
                </c:pt>
                <c:pt idx="2">
                  <c:v>0.30656142441000783</c:v>
                </c:pt>
                <c:pt idx="3">
                  <c:v>0.49992152443706134</c:v>
                </c:pt>
                <c:pt idx="4">
                  <c:v>0.6265846279358116</c:v>
                </c:pt>
                <c:pt idx="5">
                  <c:v>0.73795025516658419</c:v>
                </c:pt>
                <c:pt idx="6">
                  <c:v>0.92457946563573967</c:v>
                </c:pt>
                <c:pt idx="7">
                  <c:v>1.1791294707346622</c:v>
                </c:pt>
                <c:pt idx="8">
                  <c:v>1.3474017096822641</c:v>
                </c:pt>
                <c:pt idx="9">
                  <c:v>1.4759005103331544</c:v>
                </c:pt>
                <c:pt idx="10">
                  <c:v>1.5927732290204029</c:v>
                </c:pt>
                <c:pt idx="11">
                  <c:v>1.6808866923238777</c:v>
                </c:pt>
              </c:numCache>
              <c:extLst xmlns:c15="http://schemas.microsoft.com/office/drawing/2012/chart"/>
            </c:numRef>
          </c:yVal>
          <c:smooth val="1"/>
          <c:extLst>
            <c:ext xmlns:c16="http://schemas.microsoft.com/office/drawing/2014/chart" uri="{C3380CC4-5D6E-409C-BE32-E72D297353CC}">
              <c16:uniqueId val="{00000002-8DAE-4DF1-8CD4-1C1A3F5271F9}"/>
            </c:ext>
          </c:extLst>
        </c:ser>
        <c:ser>
          <c:idx val="3"/>
          <c:order val="3"/>
          <c:tx>
            <c:v>RCB1-C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prstDash val="dash"/>
              <a:round/>
            </a:ln>
            <a:effectLst/>
          </c:spPr>
          <c:marker>
            <c:symbol val="triangle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  <a:prstDash val="solid"/>
              </a:ln>
              <a:effectLst/>
            </c:spPr>
          </c:marker>
          <c:trendline>
            <c:spPr>
              <a:ln w="19050" cap="rnd">
                <a:solidFill>
                  <a:schemeClr val="tx1">
                    <a:lumMod val="50000"/>
                    <a:lumOff val="5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'Sample Information'!$BF$6:$BF$18</c:f>
              <c:numCache>
                <c:formatCode>General</c:formatCode>
                <c:ptCount val="13"/>
                <c:pt idx="0">
                  <c:v>0</c:v>
                </c:pt>
                <c:pt idx="1">
                  <c:v>7.745966692414834</c:v>
                </c:pt>
                <c:pt idx="2">
                  <c:v>17.320508075688775</c:v>
                </c:pt>
                <c:pt idx="3">
                  <c:v>24.494897427831781</c:v>
                </c:pt>
                <c:pt idx="4">
                  <c:v>34.641016151377549</c:v>
                </c:pt>
                <c:pt idx="5">
                  <c:v>42.426406871192853</c:v>
                </c:pt>
                <c:pt idx="6">
                  <c:v>60</c:v>
                </c:pt>
                <c:pt idx="7">
                  <c:v>84.852813742385706</c:v>
                </c:pt>
                <c:pt idx="8">
                  <c:v>103.92304845413264</c:v>
                </c:pt>
                <c:pt idx="9">
                  <c:v>120</c:v>
                </c:pt>
                <c:pt idx="10">
                  <c:v>134.16407864998737</c:v>
                </c:pt>
                <c:pt idx="11">
                  <c:v>146.9693845669907</c:v>
                </c:pt>
              </c:numCache>
              <c:extLst xmlns:c15="http://schemas.microsoft.com/office/drawing/2012/chart"/>
            </c:numRef>
          </c:xVal>
          <c:yVal>
            <c:numRef>
              <c:f>'Sample Information'!$BJ$6:$BJ$18</c:f>
              <c:numCache>
                <c:formatCode>General</c:formatCode>
                <c:ptCount val="13"/>
                <c:pt idx="0">
                  <c:v>0</c:v>
                </c:pt>
                <c:pt idx="1">
                  <c:v>9.3008655709218777E-2</c:v>
                </c:pt>
                <c:pt idx="2">
                  <c:v>0.23619303357735491</c:v>
                </c:pt>
                <c:pt idx="3">
                  <c:v>0.34878245890957738</c:v>
                </c:pt>
                <c:pt idx="4">
                  <c:v>0.51644279880646116</c:v>
                </c:pt>
                <c:pt idx="5">
                  <c:v>0.63637501274729957</c:v>
                </c:pt>
                <c:pt idx="6">
                  <c:v>0.90622249411417899</c:v>
                </c:pt>
                <c:pt idx="7">
                  <c:v>1.275809520748189</c:v>
                </c:pt>
                <c:pt idx="8">
                  <c:v>1.4991526742604522</c:v>
                </c:pt>
                <c:pt idx="9">
                  <c:v>1.6845580866281717</c:v>
                </c:pt>
                <c:pt idx="10">
                  <c:v>1.8436518398150035</c:v>
                </c:pt>
                <c:pt idx="11">
                  <c:v>1.9648078518572778</c:v>
                </c:pt>
              </c:numCache>
              <c:extLst xmlns:c15="http://schemas.microsoft.com/office/drawing/2012/chart"/>
            </c:numRef>
          </c:yVal>
          <c:smooth val="1"/>
          <c:extLst>
            <c:ext xmlns:c16="http://schemas.microsoft.com/office/drawing/2014/chart" uri="{C3380CC4-5D6E-409C-BE32-E72D297353CC}">
              <c16:uniqueId val="{00000003-8DAE-4DF1-8CD4-1C1A3F527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308015"/>
        <c:axId val="1036991439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Ref-W</c:v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'Sample Information'!$BF$6:$BF$18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7.745966692414834</c:v>
                      </c:pt>
                      <c:pt idx="2">
                        <c:v>17.320508075688775</c:v>
                      </c:pt>
                      <c:pt idx="3">
                        <c:v>24.494897427831781</c:v>
                      </c:pt>
                      <c:pt idx="4">
                        <c:v>34.641016151377549</c:v>
                      </c:pt>
                      <c:pt idx="5">
                        <c:v>42.426406871192853</c:v>
                      </c:pt>
                      <c:pt idx="6">
                        <c:v>60</c:v>
                      </c:pt>
                      <c:pt idx="7">
                        <c:v>84.852813742385706</c:v>
                      </c:pt>
                      <c:pt idx="8">
                        <c:v>103.92304845413264</c:v>
                      </c:pt>
                      <c:pt idx="9">
                        <c:v>120</c:v>
                      </c:pt>
                      <c:pt idx="10">
                        <c:v>134.16407864998737</c:v>
                      </c:pt>
                      <c:pt idx="11">
                        <c:v>146.9693845669907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'Sample Information'!$BG$6:$BG$18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0.16643654179543388</c:v>
                      </c:pt>
                      <c:pt idx="2">
                        <c:v>0.29799483769992807</c:v>
                      </c:pt>
                      <c:pt idx="3">
                        <c:v>0.50236912063991945</c:v>
                      </c:pt>
                      <c:pt idx="4">
                        <c:v>0.63943450800088253</c:v>
                      </c:pt>
                      <c:pt idx="5">
                        <c:v>0.75141203428237313</c:v>
                      </c:pt>
                      <c:pt idx="6">
                        <c:v>0.95945771152667236</c:v>
                      </c:pt>
                      <c:pt idx="7">
                        <c:v>1.2439907701108046</c:v>
                      </c:pt>
                      <c:pt idx="8">
                        <c:v>1.4257247881742161</c:v>
                      </c:pt>
                      <c:pt idx="9">
                        <c:v>1.5548354878758244</c:v>
                      </c:pt>
                      <c:pt idx="10">
                        <c:v>1.6906770771353516</c:v>
                      </c:pt>
                      <c:pt idx="11">
                        <c:v>1.7836857328445703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8DAE-4DF1-8CD4-1C1A3F5271F9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Ref-C</c:v>
                </c:tx>
                <c:spPr>
                  <a:ln w="19050" cap="rnd">
                    <a:solidFill>
                      <a:schemeClr val="accent4"/>
                    </a:solidFill>
                    <a:prstDash val="dash"/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  <a:prstDash val="solid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'Sample Information'!$BF$6:$BF$18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7.745966692414834</c:v>
                      </c:pt>
                      <c:pt idx="2">
                        <c:v>17.320508075688775</c:v>
                      </c:pt>
                      <c:pt idx="3">
                        <c:v>24.494897427831781</c:v>
                      </c:pt>
                      <c:pt idx="4">
                        <c:v>34.641016151377549</c:v>
                      </c:pt>
                      <c:pt idx="5">
                        <c:v>42.426406871192853</c:v>
                      </c:pt>
                      <c:pt idx="6">
                        <c:v>60</c:v>
                      </c:pt>
                      <c:pt idx="7">
                        <c:v>84.852813742385706</c:v>
                      </c:pt>
                      <c:pt idx="8">
                        <c:v>103.92304845413264</c:v>
                      </c:pt>
                      <c:pt idx="9">
                        <c:v>120</c:v>
                      </c:pt>
                      <c:pt idx="10">
                        <c:v>134.16407864998737</c:v>
                      </c:pt>
                      <c:pt idx="11">
                        <c:v>146.9693845669907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'Sample Information'!$BH$6:$BH$18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0.11075372818005455</c:v>
                      </c:pt>
                      <c:pt idx="2">
                        <c:v>0.20302810502842147</c:v>
                      </c:pt>
                      <c:pt idx="3">
                        <c:v>0.28147356333053525</c:v>
                      </c:pt>
                      <c:pt idx="4">
                        <c:v>0.39834628201777672</c:v>
                      </c:pt>
                      <c:pt idx="5">
                        <c:v>0.48951924057484153</c:v>
                      </c:pt>
                      <c:pt idx="6">
                        <c:v>0.69389352351483979</c:v>
                      </c:pt>
                      <c:pt idx="7">
                        <c:v>1.0163643232435156</c:v>
                      </c:pt>
                      <c:pt idx="8">
                        <c:v>1.1448631238944129</c:v>
                      </c:pt>
                      <c:pt idx="9">
                        <c:v>1.271526227393156</c:v>
                      </c:pt>
                      <c:pt idx="10">
                        <c:v>1.3920703403847055</c:v>
                      </c:pt>
                      <c:pt idx="11">
                        <c:v>1.4789600055867445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8DAE-4DF1-8CD4-1C1A3F5271F9}"/>
                  </c:ext>
                </c:extLst>
              </c15:ser>
            </c15:filteredScatterSeries>
            <c15:filteredScatterSeries>
              <c15:ser>
                <c:idx val="5"/>
                <c:order val="4"/>
                <c:tx>
                  <c:v>RCB2-W</c:v>
                </c:tx>
                <c:spPr>
                  <a:ln w="19050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'Sample Information'!$BF$6:$BF$18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7.745966692414834</c:v>
                      </c:pt>
                      <c:pt idx="2">
                        <c:v>17.320508075688775</c:v>
                      </c:pt>
                      <c:pt idx="3">
                        <c:v>24.494897427831781</c:v>
                      </c:pt>
                      <c:pt idx="4">
                        <c:v>34.641016151377549</c:v>
                      </c:pt>
                      <c:pt idx="5">
                        <c:v>42.426406871192853</c:v>
                      </c:pt>
                      <c:pt idx="6">
                        <c:v>60</c:v>
                      </c:pt>
                      <c:pt idx="7">
                        <c:v>84.852813742385706</c:v>
                      </c:pt>
                      <c:pt idx="8">
                        <c:v>103.92304845413264</c:v>
                      </c:pt>
                      <c:pt idx="9">
                        <c:v>120</c:v>
                      </c:pt>
                      <c:pt idx="10">
                        <c:v>134.16407864998737</c:v>
                      </c:pt>
                      <c:pt idx="11">
                        <c:v>146.9693845669907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'Sample Information'!$BK$6:$BK$18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0.23313353832377884</c:v>
                      </c:pt>
                      <c:pt idx="2">
                        <c:v>0.36102043992395816</c:v>
                      </c:pt>
                      <c:pt idx="3">
                        <c:v>0.57396130957400138</c:v>
                      </c:pt>
                      <c:pt idx="4">
                        <c:v>0.72754797130436433</c:v>
                      </c:pt>
                      <c:pt idx="5">
                        <c:v>0.91784857607784176</c:v>
                      </c:pt>
                      <c:pt idx="6">
                        <c:v>1.0879565121775905</c:v>
                      </c:pt>
                      <c:pt idx="7">
                        <c:v>1.4098154128555553</c:v>
                      </c:pt>
                      <c:pt idx="8">
                        <c:v>1.6288752730127924</c:v>
                      </c:pt>
                      <c:pt idx="9">
                        <c:v>1.7781786413881224</c:v>
                      </c:pt>
                      <c:pt idx="10">
                        <c:v>1.9146321296983466</c:v>
                      </c:pt>
                      <c:pt idx="11">
                        <c:v>1.9984622996468093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8DAE-4DF1-8CD4-1C1A3F5271F9}"/>
                  </c:ext>
                </c:extLst>
              </c15:ser>
            </c15:filteredScatterSeries>
            <c15:filteredScatterSeries>
              <c15:ser>
                <c:idx val="4"/>
                <c:order val="5"/>
                <c:tx>
                  <c:v>RCB2-C</c:v>
                </c:tx>
                <c:spPr>
                  <a:ln w="19050" cap="rnd">
                    <a:solidFill>
                      <a:schemeClr val="tx1"/>
                    </a:solidFill>
                    <a:prstDash val="dash"/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'Sample Information'!$BF$6:$BF$18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7.745966692414834</c:v>
                      </c:pt>
                      <c:pt idx="2">
                        <c:v>17.320508075688775</c:v>
                      </c:pt>
                      <c:pt idx="3">
                        <c:v>24.494897427831781</c:v>
                      </c:pt>
                      <c:pt idx="4">
                        <c:v>34.641016151377549</c:v>
                      </c:pt>
                      <c:pt idx="5">
                        <c:v>42.426406871192853</c:v>
                      </c:pt>
                      <c:pt idx="6">
                        <c:v>60</c:v>
                      </c:pt>
                      <c:pt idx="7">
                        <c:v>84.852813742385706</c:v>
                      </c:pt>
                      <c:pt idx="8">
                        <c:v>103.92304845413264</c:v>
                      </c:pt>
                      <c:pt idx="9">
                        <c:v>120</c:v>
                      </c:pt>
                      <c:pt idx="10">
                        <c:v>134.16407864998737</c:v>
                      </c:pt>
                      <c:pt idx="11">
                        <c:v>146.9693845669907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'Sample Information'!$BL$6:$BL$18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0.10341093957143165</c:v>
                      </c:pt>
                      <c:pt idx="2">
                        <c:v>0.23864062978023384</c:v>
                      </c:pt>
                      <c:pt idx="3">
                        <c:v>0.35857284372107223</c:v>
                      </c:pt>
                      <c:pt idx="4">
                        <c:v>0.54091876083519486</c:v>
                      </c:pt>
                      <c:pt idx="5">
                        <c:v>0.6694175614860991</c:v>
                      </c:pt>
                      <c:pt idx="6">
                        <c:v>0.94660783146159444</c:v>
                      </c:pt>
                      <c:pt idx="7">
                        <c:v>1.3761609650660098</c:v>
                      </c:pt>
                      <c:pt idx="8">
                        <c:v>1.5548354878758384</c:v>
                      </c:pt>
                      <c:pt idx="9">
                        <c:v>1.73351001068566</c:v>
                      </c:pt>
                      <c:pt idx="10">
                        <c:v>1.8987227543796648</c:v>
                      </c:pt>
                      <c:pt idx="11">
                        <c:v>2.0229382616755291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8DAE-4DF1-8CD4-1C1A3F5271F9}"/>
                  </c:ext>
                </c:extLst>
              </c15:ser>
            </c15:filteredScatterSeries>
          </c:ext>
        </c:extLst>
      </c:scatterChart>
      <c:valAx>
        <c:axId val="10333080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Time (sec</a:t>
                </a:r>
                <a:r>
                  <a:rPr lang="en-US" sz="1200" baseline="30000"/>
                  <a:t>1/2</a:t>
                </a:r>
                <a:r>
                  <a:rPr lang="en-US" sz="1200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6991439"/>
        <c:crosses val="autoZero"/>
        <c:crossBetween val="midCat"/>
      </c:valAx>
      <c:valAx>
        <c:axId val="1036991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I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330801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5"/>
          <c:order val="4"/>
          <c:tx>
            <c:v>RCB2-W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ash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'Sample Information'!$BF$6:$BF$18</c:f>
              <c:numCache>
                <c:formatCode>General</c:formatCode>
                <c:ptCount val="13"/>
                <c:pt idx="0">
                  <c:v>0</c:v>
                </c:pt>
                <c:pt idx="1">
                  <c:v>7.745966692414834</c:v>
                </c:pt>
                <c:pt idx="2">
                  <c:v>17.320508075688775</c:v>
                </c:pt>
                <c:pt idx="3">
                  <c:v>24.494897427831781</c:v>
                </c:pt>
                <c:pt idx="4">
                  <c:v>34.641016151377549</c:v>
                </c:pt>
                <c:pt idx="5">
                  <c:v>42.426406871192853</c:v>
                </c:pt>
                <c:pt idx="6">
                  <c:v>60</c:v>
                </c:pt>
                <c:pt idx="7">
                  <c:v>84.852813742385706</c:v>
                </c:pt>
                <c:pt idx="8">
                  <c:v>103.92304845413264</c:v>
                </c:pt>
                <c:pt idx="9">
                  <c:v>120</c:v>
                </c:pt>
                <c:pt idx="10">
                  <c:v>134.16407864998737</c:v>
                </c:pt>
                <c:pt idx="11">
                  <c:v>146.9693845669907</c:v>
                </c:pt>
              </c:numCache>
              <c:extLst xmlns:c15="http://schemas.microsoft.com/office/drawing/2012/chart"/>
            </c:numRef>
          </c:xVal>
          <c:yVal>
            <c:numRef>
              <c:f>'Sample Information'!$BK$6:$BK$18</c:f>
              <c:numCache>
                <c:formatCode>General</c:formatCode>
                <c:ptCount val="13"/>
                <c:pt idx="0">
                  <c:v>0</c:v>
                </c:pt>
                <c:pt idx="1">
                  <c:v>0.23313353832377884</c:v>
                </c:pt>
                <c:pt idx="2">
                  <c:v>0.36102043992395816</c:v>
                </c:pt>
                <c:pt idx="3">
                  <c:v>0.57396130957400138</c:v>
                </c:pt>
                <c:pt idx="4">
                  <c:v>0.72754797130436433</c:v>
                </c:pt>
                <c:pt idx="5">
                  <c:v>0.91784857607784176</c:v>
                </c:pt>
                <c:pt idx="6">
                  <c:v>1.0879565121775905</c:v>
                </c:pt>
                <c:pt idx="7">
                  <c:v>1.4098154128555553</c:v>
                </c:pt>
                <c:pt idx="8">
                  <c:v>1.6288752730127924</c:v>
                </c:pt>
                <c:pt idx="9">
                  <c:v>1.7781786413881224</c:v>
                </c:pt>
                <c:pt idx="10">
                  <c:v>1.9146321296983466</c:v>
                </c:pt>
                <c:pt idx="11">
                  <c:v>1.9984622996468093</c:v>
                </c:pt>
              </c:numCache>
              <c:extLst xmlns:c15="http://schemas.microsoft.com/office/drawing/2012/chart"/>
            </c:numRef>
          </c:yVal>
          <c:smooth val="1"/>
          <c:extLst>
            <c:ext xmlns:c16="http://schemas.microsoft.com/office/drawing/2014/chart" uri="{C3380CC4-5D6E-409C-BE32-E72D297353CC}">
              <c16:uniqueId val="{00000004-1208-4860-9DFA-7D928653AEF2}"/>
            </c:ext>
          </c:extLst>
        </c:ser>
        <c:ser>
          <c:idx val="4"/>
          <c:order val="5"/>
          <c:tx>
            <c:v>RCB2-C</c:v>
          </c:tx>
          <c:spPr>
            <a:ln w="190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7427931341218328E-2"/>
                  <c:y val="0.265441819772528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'Sample Information'!$BF$6:$BF$18</c:f>
              <c:numCache>
                <c:formatCode>General</c:formatCode>
                <c:ptCount val="13"/>
                <c:pt idx="0">
                  <c:v>0</c:v>
                </c:pt>
                <c:pt idx="1">
                  <c:v>7.745966692414834</c:v>
                </c:pt>
                <c:pt idx="2">
                  <c:v>17.320508075688775</c:v>
                </c:pt>
                <c:pt idx="3">
                  <c:v>24.494897427831781</c:v>
                </c:pt>
                <c:pt idx="4">
                  <c:v>34.641016151377549</c:v>
                </c:pt>
                <c:pt idx="5">
                  <c:v>42.426406871192853</c:v>
                </c:pt>
                <c:pt idx="6">
                  <c:v>60</c:v>
                </c:pt>
                <c:pt idx="7">
                  <c:v>84.852813742385706</c:v>
                </c:pt>
                <c:pt idx="8">
                  <c:v>103.92304845413264</c:v>
                </c:pt>
                <c:pt idx="9">
                  <c:v>120</c:v>
                </c:pt>
                <c:pt idx="10">
                  <c:v>134.16407864998737</c:v>
                </c:pt>
                <c:pt idx="11">
                  <c:v>146.9693845669907</c:v>
                </c:pt>
              </c:numCache>
              <c:extLst xmlns:c15="http://schemas.microsoft.com/office/drawing/2012/chart"/>
            </c:numRef>
          </c:xVal>
          <c:yVal>
            <c:numRef>
              <c:f>'Sample Information'!$BL$6:$BL$18</c:f>
              <c:numCache>
                <c:formatCode>General</c:formatCode>
                <c:ptCount val="13"/>
                <c:pt idx="0">
                  <c:v>0</c:v>
                </c:pt>
                <c:pt idx="1">
                  <c:v>0.10341093957143165</c:v>
                </c:pt>
                <c:pt idx="2">
                  <c:v>0.23864062978023384</c:v>
                </c:pt>
                <c:pt idx="3">
                  <c:v>0.35857284372107223</c:v>
                </c:pt>
                <c:pt idx="4">
                  <c:v>0.54091876083519486</c:v>
                </c:pt>
                <c:pt idx="5">
                  <c:v>0.6694175614860991</c:v>
                </c:pt>
                <c:pt idx="6">
                  <c:v>0.94660783146159444</c:v>
                </c:pt>
                <c:pt idx="7">
                  <c:v>1.3761609650660098</c:v>
                </c:pt>
                <c:pt idx="8">
                  <c:v>1.5548354878758384</c:v>
                </c:pt>
                <c:pt idx="9">
                  <c:v>1.73351001068566</c:v>
                </c:pt>
                <c:pt idx="10">
                  <c:v>1.8987227543796648</c:v>
                </c:pt>
                <c:pt idx="11">
                  <c:v>2.0229382616755291</c:v>
                </c:pt>
              </c:numCache>
              <c:extLst xmlns:c15="http://schemas.microsoft.com/office/drawing/2012/chart"/>
            </c:numRef>
          </c:yVal>
          <c:smooth val="1"/>
          <c:extLst>
            <c:ext xmlns:c16="http://schemas.microsoft.com/office/drawing/2014/chart" uri="{C3380CC4-5D6E-409C-BE32-E72D297353CC}">
              <c16:uniqueId val="{00000005-1208-4860-9DFA-7D928653AE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308015"/>
        <c:axId val="1036991439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Ref-W</c:v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'Sample Information'!$BF$6:$BF$18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7.745966692414834</c:v>
                      </c:pt>
                      <c:pt idx="2">
                        <c:v>17.320508075688775</c:v>
                      </c:pt>
                      <c:pt idx="3">
                        <c:v>24.494897427831781</c:v>
                      </c:pt>
                      <c:pt idx="4">
                        <c:v>34.641016151377549</c:v>
                      </c:pt>
                      <c:pt idx="5">
                        <c:v>42.426406871192853</c:v>
                      </c:pt>
                      <c:pt idx="6">
                        <c:v>60</c:v>
                      </c:pt>
                      <c:pt idx="7">
                        <c:v>84.852813742385706</c:v>
                      </c:pt>
                      <c:pt idx="8">
                        <c:v>103.92304845413264</c:v>
                      </c:pt>
                      <c:pt idx="9">
                        <c:v>120</c:v>
                      </c:pt>
                      <c:pt idx="10">
                        <c:v>134.16407864998737</c:v>
                      </c:pt>
                      <c:pt idx="11">
                        <c:v>146.9693845669907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'Sample Information'!$BG$6:$BG$18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0.16643654179543388</c:v>
                      </c:pt>
                      <c:pt idx="2">
                        <c:v>0.29799483769992807</c:v>
                      </c:pt>
                      <c:pt idx="3">
                        <c:v>0.50236912063991945</c:v>
                      </c:pt>
                      <c:pt idx="4">
                        <c:v>0.63943450800088253</c:v>
                      </c:pt>
                      <c:pt idx="5">
                        <c:v>0.75141203428237313</c:v>
                      </c:pt>
                      <c:pt idx="6">
                        <c:v>0.95945771152667236</c:v>
                      </c:pt>
                      <c:pt idx="7">
                        <c:v>1.2439907701108046</c:v>
                      </c:pt>
                      <c:pt idx="8">
                        <c:v>1.4257247881742161</c:v>
                      </c:pt>
                      <c:pt idx="9">
                        <c:v>1.5548354878758244</c:v>
                      </c:pt>
                      <c:pt idx="10">
                        <c:v>1.6906770771353516</c:v>
                      </c:pt>
                      <c:pt idx="11">
                        <c:v>1.7836857328445703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1208-4860-9DFA-7D928653AEF2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Ref-C</c:v>
                </c:tx>
                <c:spPr>
                  <a:ln w="19050" cap="rnd">
                    <a:solidFill>
                      <a:schemeClr val="accent4"/>
                    </a:solidFill>
                    <a:prstDash val="dash"/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  <a:prstDash val="solid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'Sample Information'!$BF$6:$BF$18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7.745966692414834</c:v>
                      </c:pt>
                      <c:pt idx="2">
                        <c:v>17.320508075688775</c:v>
                      </c:pt>
                      <c:pt idx="3">
                        <c:v>24.494897427831781</c:v>
                      </c:pt>
                      <c:pt idx="4">
                        <c:v>34.641016151377549</c:v>
                      </c:pt>
                      <c:pt idx="5">
                        <c:v>42.426406871192853</c:v>
                      </c:pt>
                      <c:pt idx="6">
                        <c:v>60</c:v>
                      </c:pt>
                      <c:pt idx="7">
                        <c:v>84.852813742385706</c:v>
                      </c:pt>
                      <c:pt idx="8">
                        <c:v>103.92304845413264</c:v>
                      </c:pt>
                      <c:pt idx="9">
                        <c:v>120</c:v>
                      </c:pt>
                      <c:pt idx="10">
                        <c:v>134.16407864998737</c:v>
                      </c:pt>
                      <c:pt idx="11">
                        <c:v>146.9693845669907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'Sample Information'!$BH$6:$BH$18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0.11075372818005455</c:v>
                      </c:pt>
                      <c:pt idx="2">
                        <c:v>0.20302810502842147</c:v>
                      </c:pt>
                      <c:pt idx="3">
                        <c:v>0.28147356333053525</c:v>
                      </c:pt>
                      <c:pt idx="4">
                        <c:v>0.39834628201777672</c:v>
                      </c:pt>
                      <c:pt idx="5">
                        <c:v>0.48951924057484153</c:v>
                      </c:pt>
                      <c:pt idx="6">
                        <c:v>0.69389352351483979</c:v>
                      </c:pt>
                      <c:pt idx="7">
                        <c:v>1.0163643232435156</c:v>
                      </c:pt>
                      <c:pt idx="8">
                        <c:v>1.1448631238944129</c:v>
                      </c:pt>
                      <c:pt idx="9">
                        <c:v>1.271526227393156</c:v>
                      </c:pt>
                      <c:pt idx="10">
                        <c:v>1.3920703403847055</c:v>
                      </c:pt>
                      <c:pt idx="11">
                        <c:v>1.4789600055867445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1208-4860-9DFA-7D928653AEF2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RCB1-W</c:v>
                </c:tx>
                <c:spPr>
                  <a:ln w="19050" cap="rnd">
                    <a:solidFill>
                      <a:schemeClr val="tx1">
                        <a:lumMod val="50000"/>
                        <a:lumOff val="5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>
                        <a:lumMod val="50000"/>
                        <a:lumOff val="50000"/>
                      </a:schemeClr>
                    </a:solidFill>
                    <a:ln w="9525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'Sample Information'!$BF$6:$BF$18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7.745966692414834</c:v>
                      </c:pt>
                      <c:pt idx="2">
                        <c:v>17.320508075688775</c:v>
                      </c:pt>
                      <c:pt idx="3">
                        <c:v>24.494897427831781</c:v>
                      </c:pt>
                      <c:pt idx="4">
                        <c:v>34.641016151377549</c:v>
                      </c:pt>
                      <c:pt idx="5">
                        <c:v>42.426406871192853</c:v>
                      </c:pt>
                      <c:pt idx="6">
                        <c:v>60</c:v>
                      </c:pt>
                      <c:pt idx="7">
                        <c:v>84.852813742385706</c:v>
                      </c:pt>
                      <c:pt idx="8">
                        <c:v>103.92304845413264</c:v>
                      </c:pt>
                      <c:pt idx="9">
                        <c:v>120</c:v>
                      </c:pt>
                      <c:pt idx="10">
                        <c:v>134.16407864998737</c:v>
                      </c:pt>
                      <c:pt idx="11">
                        <c:v>146.9693845669907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'Sample Information'!$BI$6:$BI$18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0.18173401806342548</c:v>
                      </c:pt>
                      <c:pt idx="2">
                        <c:v>0.30656142441000783</c:v>
                      </c:pt>
                      <c:pt idx="3">
                        <c:v>0.49992152443706134</c:v>
                      </c:pt>
                      <c:pt idx="4">
                        <c:v>0.6265846279358116</c:v>
                      </c:pt>
                      <c:pt idx="5">
                        <c:v>0.73795025516658419</c:v>
                      </c:pt>
                      <c:pt idx="6">
                        <c:v>0.92457946563573967</c:v>
                      </c:pt>
                      <c:pt idx="7">
                        <c:v>1.1791294707346622</c:v>
                      </c:pt>
                      <c:pt idx="8">
                        <c:v>1.3474017096822641</c:v>
                      </c:pt>
                      <c:pt idx="9">
                        <c:v>1.4759005103331544</c:v>
                      </c:pt>
                      <c:pt idx="10">
                        <c:v>1.5927732290204029</c:v>
                      </c:pt>
                      <c:pt idx="11">
                        <c:v>1.6808866923238777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1208-4860-9DFA-7D928653AEF2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RCB1-C</c:v>
                </c:tx>
                <c:spPr>
                  <a:ln w="19050" cap="rnd">
                    <a:solidFill>
                      <a:schemeClr val="tx1">
                        <a:lumMod val="50000"/>
                        <a:lumOff val="50000"/>
                      </a:schemeClr>
                    </a:solidFill>
                    <a:prstDash val="dash"/>
                    <a:round/>
                  </a:ln>
                  <a:effectLst/>
                </c:spPr>
                <c:marker>
                  <c:symbol val="triangle"/>
                  <c:size val="5"/>
                  <c:spPr>
                    <a:solidFill>
                      <a:schemeClr val="tx1">
                        <a:lumMod val="50000"/>
                        <a:lumOff val="50000"/>
                      </a:schemeClr>
                    </a:solidFill>
                    <a:ln w="9525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prstDash val="solid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'Sample Information'!$BF$6:$BF$18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7.745966692414834</c:v>
                      </c:pt>
                      <c:pt idx="2">
                        <c:v>17.320508075688775</c:v>
                      </c:pt>
                      <c:pt idx="3">
                        <c:v>24.494897427831781</c:v>
                      </c:pt>
                      <c:pt idx="4">
                        <c:v>34.641016151377549</c:v>
                      </c:pt>
                      <c:pt idx="5">
                        <c:v>42.426406871192853</c:v>
                      </c:pt>
                      <c:pt idx="6">
                        <c:v>60</c:v>
                      </c:pt>
                      <c:pt idx="7">
                        <c:v>84.852813742385706</c:v>
                      </c:pt>
                      <c:pt idx="8">
                        <c:v>103.92304845413264</c:v>
                      </c:pt>
                      <c:pt idx="9">
                        <c:v>120</c:v>
                      </c:pt>
                      <c:pt idx="10">
                        <c:v>134.16407864998737</c:v>
                      </c:pt>
                      <c:pt idx="11">
                        <c:v>146.9693845669907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'Sample Information'!$BJ$6:$BJ$18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0</c:v>
                      </c:pt>
                      <c:pt idx="1">
                        <c:v>9.3008655709218777E-2</c:v>
                      </c:pt>
                      <c:pt idx="2">
                        <c:v>0.23619303357735491</c:v>
                      </c:pt>
                      <c:pt idx="3">
                        <c:v>0.34878245890957738</c:v>
                      </c:pt>
                      <c:pt idx="4">
                        <c:v>0.51644279880646116</c:v>
                      </c:pt>
                      <c:pt idx="5">
                        <c:v>0.63637501274729957</c:v>
                      </c:pt>
                      <c:pt idx="6">
                        <c:v>0.90622249411417899</c:v>
                      </c:pt>
                      <c:pt idx="7">
                        <c:v>1.275809520748189</c:v>
                      </c:pt>
                      <c:pt idx="8">
                        <c:v>1.4991526742604522</c:v>
                      </c:pt>
                      <c:pt idx="9">
                        <c:v>1.6845580866281717</c:v>
                      </c:pt>
                      <c:pt idx="10">
                        <c:v>1.8436518398150035</c:v>
                      </c:pt>
                      <c:pt idx="11">
                        <c:v>1.9648078518572778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1208-4860-9DFA-7D928653AEF2}"/>
                  </c:ext>
                </c:extLst>
              </c15:ser>
            </c15:filteredScatterSeries>
          </c:ext>
        </c:extLst>
      </c:scatterChart>
      <c:valAx>
        <c:axId val="10333080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Time (sec</a:t>
                </a:r>
                <a:r>
                  <a:rPr lang="en-US" sz="1200" baseline="30000"/>
                  <a:t>1/2</a:t>
                </a:r>
                <a:r>
                  <a:rPr lang="en-US" sz="1200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6991439"/>
        <c:crosses val="autoZero"/>
        <c:crossBetween val="midCat"/>
      </c:valAx>
      <c:valAx>
        <c:axId val="1036991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I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330801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</xdr:col>
      <xdr:colOff>62999</xdr:colOff>
      <xdr:row>22</xdr:row>
      <xdr:rowOff>149976</xdr:rowOff>
    </xdr:from>
    <xdr:to>
      <xdr:col>54</xdr:col>
      <xdr:colOff>359778</xdr:colOff>
      <xdr:row>37</xdr:row>
      <xdr:rowOff>35676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3FF672C-42B2-A1BB-EFB0-3EE3C87B9A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54</xdr:col>
      <xdr:colOff>247650</xdr:colOff>
      <xdr:row>22</xdr:row>
      <xdr:rowOff>152400</xdr:rowOff>
    </xdr:from>
    <xdr:to>
      <xdr:col>61</xdr:col>
      <xdr:colOff>552450</xdr:colOff>
      <xdr:row>37</xdr:row>
      <xdr:rowOff>38100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8BC1A0-1F06-4CB8-B484-8456B262D3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61</xdr:col>
      <xdr:colOff>509504</xdr:colOff>
      <xdr:row>22</xdr:row>
      <xdr:rowOff>104942</xdr:rowOff>
    </xdr:from>
    <xdr:to>
      <xdr:col>69</xdr:col>
      <xdr:colOff>204704</xdr:colOff>
      <xdr:row>36</xdr:row>
      <xdr:rowOff>181142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4B8CCD5-17D6-43A4-BD66-A73F7B06C0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O26"/>
  <sheetViews>
    <sheetView tabSelected="1" topLeftCell="AV13" zoomScale="71" zoomScaleNormal="71" workbookViewId="0">
      <selection activeCell="BG7" sqref="BG7"/>
    </sheetView>
  </sheetViews>
  <sheetFormatPr defaultRowHeight="15"/>
  <cols>
    <col min="3" max="3" width="12.28515625" bestFit="1" customWidth="1"/>
    <col min="5" max="5" width="11.5703125" customWidth="1"/>
  </cols>
  <sheetData>
    <row r="2" spans="2:67">
      <c r="C2" s="20" t="s">
        <v>0</v>
      </c>
      <c r="D2" s="20"/>
      <c r="E2" s="20"/>
      <c r="F2" s="20"/>
      <c r="J2" s="5" t="s">
        <v>1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AC2" s="20" t="s">
        <v>2</v>
      </c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</row>
    <row r="3" spans="2:67">
      <c r="B3" t="s">
        <v>3</v>
      </c>
      <c r="C3" s="21" t="s">
        <v>4</v>
      </c>
      <c r="D3" s="23" t="s">
        <v>5</v>
      </c>
      <c r="E3" s="7" t="s">
        <v>6</v>
      </c>
      <c r="F3" s="7"/>
      <c r="G3" s="1"/>
      <c r="I3" s="15" t="s">
        <v>7</v>
      </c>
      <c r="J3" s="7" t="s">
        <v>8</v>
      </c>
      <c r="K3" s="7"/>
      <c r="L3" s="7"/>
      <c r="M3" s="7"/>
      <c r="N3" s="7" t="s">
        <v>9</v>
      </c>
      <c r="O3" s="7"/>
      <c r="P3" s="7"/>
      <c r="Q3" s="7"/>
      <c r="R3" s="7" t="s">
        <v>10</v>
      </c>
      <c r="S3" s="7"/>
      <c r="T3" s="7"/>
      <c r="U3" s="7"/>
      <c r="AB3" s="15" t="s">
        <v>7</v>
      </c>
      <c r="AC3" s="18" t="s">
        <v>8</v>
      </c>
      <c r="AD3" s="7"/>
      <c r="AE3" s="7"/>
      <c r="AF3" s="7"/>
      <c r="AG3" s="7"/>
      <c r="AH3" s="7"/>
      <c r="AI3" s="7"/>
      <c r="AJ3" s="7"/>
      <c r="AK3" s="7" t="s">
        <v>9</v>
      </c>
      <c r="AL3" s="7"/>
      <c r="AM3" s="7"/>
      <c r="AN3" s="7"/>
      <c r="AO3" s="7"/>
      <c r="AP3" s="7"/>
      <c r="AQ3" s="7"/>
      <c r="AR3" s="7"/>
      <c r="AS3" s="7" t="s">
        <v>10</v>
      </c>
      <c r="AT3" s="7"/>
      <c r="AU3" s="7"/>
      <c r="AV3" s="7"/>
      <c r="AW3" s="7"/>
      <c r="AX3" s="7"/>
      <c r="AY3" s="7"/>
      <c r="AZ3" s="7"/>
      <c r="BC3" s="5" t="s">
        <v>11</v>
      </c>
      <c r="BD3" s="5"/>
      <c r="BE3" s="5"/>
      <c r="BF3" s="5"/>
      <c r="BG3" s="5"/>
      <c r="BH3" s="5"/>
      <c r="BI3" s="5"/>
      <c r="BJ3" s="5"/>
      <c r="BK3" s="5"/>
      <c r="BL3" s="5"/>
    </row>
    <row r="4" spans="2:67">
      <c r="B4" t="s">
        <v>12</v>
      </c>
      <c r="C4" s="22"/>
      <c r="D4" s="24"/>
      <c r="E4" s="8" t="s">
        <v>13</v>
      </c>
      <c r="F4" s="8" t="s">
        <v>14</v>
      </c>
      <c r="I4" s="16"/>
      <c r="J4" s="14" t="s">
        <v>15</v>
      </c>
      <c r="K4" s="14"/>
      <c r="L4" s="14" t="s">
        <v>16</v>
      </c>
      <c r="M4" s="14"/>
      <c r="N4" s="14" t="s">
        <v>15</v>
      </c>
      <c r="O4" s="14"/>
      <c r="P4" s="14" t="s">
        <v>16</v>
      </c>
      <c r="Q4" s="14"/>
      <c r="R4" s="14" t="s">
        <v>15</v>
      </c>
      <c r="S4" s="14"/>
      <c r="T4" s="14" t="s">
        <v>16</v>
      </c>
      <c r="U4" s="14"/>
      <c r="AB4" s="16"/>
      <c r="AC4" s="19" t="s">
        <v>15</v>
      </c>
      <c r="AD4" s="14"/>
      <c r="AE4" s="14"/>
      <c r="AF4" s="14"/>
      <c r="AG4" s="14" t="s">
        <v>16</v>
      </c>
      <c r="AH4" s="14"/>
      <c r="AI4" s="14"/>
      <c r="AJ4" s="14"/>
      <c r="AK4" s="14" t="s">
        <v>15</v>
      </c>
      <c r="AL4" s="14"/>
      <c r="AM4" s="14"/>
      <c r="AN4" s="14"/>
      <c r="AO4" s="14" t="s">
        <v>16</v>
      </c>
      <c r="AP4" s="14"/>
      <c r="AQ4" s="14"/>
      <c r="AR4" s="14"/>
      <c r="AS4" s="14" t="s">
        <v>15</v>
      </c>
      <c r="AT4" s="14"/>
      <c r="AU4" s="14"/>
      <c r="AV4" s="14"/>
      <c r="AW4" s="14" t="s">
        <v>16</v>
      </c>
      <c r="AX4" s="14"/>
      <c r="AY4" s="14"/>
      <c r="AZ4" s="14"/>
      <c r="BC4" s="7" t="s">
        <v>17</v>
      </c>
      <c r="BD4" s="7"/>
      <c r="BE4" s="7"/>
      <c r="BF4" s="10"/>
      <c r="BG4" s="7" t="s">
        <v>8</v>
      </c>
      <c r="BH4" s="7"/>
      <c r="BI4" s="7" t="s">
        <v>9</v>
      </c>
      <c r="BJ4" s="7"/>
      <c r="BK4" s="7" t="s">
        <v>10</v>
      </c>
      <c r="BL4" s="7"/>
    </row>
    <row r="5" spans="2:67">
      <c r="C5" s="13" t="s">
        <v>18</v>
      </c>
      <c r="D5">
        <v>4</v>
      </c>
      <c r="E5">
        <v>1053.53</v>
      </c>
      <c r="F5">
        <v>1058.1400000000001</v>
      </c>
      <c r="I5" s="17"/>
      <c r="J5" s="8">
        <v>1</v>
      </c>
      <c r="K5" s="8">
        <v>2</v>
      </c>
      <c r="L5" s="8">
        <v>1</v>
      </c>
      <c r="M5" s="8">
        <v>2</v>
      </c>
      <c r="N5" s="8">
        <v>1</v>
      </c>
      <c r="O5" s="8">
        <v>2</v>
      </c>
      <c r="P5" s="8">
        <v>1</v>
      </c>
      <c r="Q5" s="8">
        <v>2</v>
      </c>
      <c r="R5" s="8">
        <v>1</v>
      </c>
      <c r="S5" s="8">
        <v>2</v>
      </c>
      <c r="T5" s="8">
        <v>1</v>
      </c>
      <c r="U5" s="8">
        <v>2</v>
      </c>
      <c r="AB5" s="17"/>
      <c r="AC5" s="9">
        <v>1</v>
      </c>
      <c r="AD5" s="9">
        <v>2</v>
      </c>
      <c r="AE5" s="9" t="s">
        <v>19</v>
      </c>
      <c r="AF5" s="9" t="s">
        <v>20</v>
      </c>
      <c r="AG5" s="9">
        <v>1</v>
      </c>
      <c r="AH5" s="9">
        <v>2</v>
      </c>
      <c r="AI5" s="9" t="s">
        <v>19</v>
      </c>
      <c r="AJ5" s="9" t="s">
        <v>20</v>
      </c>
      <c r="AK5" s="9">
        <v>1</v>
      </c>
      <c r="AL5" s="9">
        <v>2</v>
      </c>
      <c r="AM5" s="9" t="s">
        <v>19</v>
      </c>
      <c r="AN5" s="9" t="s">
        <v>20</v>
      </c>
      <c r="AO5" s="9">
        <v>1</v>
      </c>
      <c r="AP5" s="9">
        <v>2</v>
      </c>
      <c r="AQ5" s="9" t="s">
        <v>19</v>
      </c>
      <c r="AR5" s="9" t="s">
        <v>20</v>
      </c>
      <c r="AS5" s="9">
        <v>1</v>
      </c>
      <c r="AT5" s="9">
        <v>2</v>
      </c>
      <c r="AU5" s="9" t="s">
        <v>19</v>
      </c>
      <c r="AV5" s="9" t="s">
        <v>20</v>
      </c>
      <c r="AW5" s="9">
        <v>1</v>
      </c>
      <c r="AX5" s="9">
        <v>2</v>
      </c>
      <c r="AY5" s="9" t="s">
        <v>19</v>
      </c>
      <c r="AZ5" s="9" t="s">
        <v>20</v>
      </c>
      <c r="BC5" s="8" t="s">
        <v>21</v>
      </c>
      <c r="BD5" s="8" t="s">
        <v>22</v>
      </c>
      <c r="BE5" s="8" t="s">
        <v>23</v>
      </c>
      <c r="BF5" s="11" t="s">
        <v>24</v>
      </c>
      <c r="BG5" s="9" t="s">
        <v>15</v>
      </c>
      <c r="BH5" s="9" t="s">
        <v>16</v>
      </c>
      <c r="BI5" s="9" t="s">
        <v>15</v>
      </c>
      <c r="BJ5" s="9" t="s">
        <v>16</v>
      </c>
      <c r="BK5" s="9" t="s">
        <v>15</v>
      </c>
      <c r="BL5" s="9" t="s">
        <v>16</v>
      </c>
    </row>
    <row r="6" spans="2:67">
      <c r="C6" s="13" t="s">
        <v>25</v>
      </c>
      <c r="D6">
        <v>4</v>
      </c>
      <c r="E6">
        <v>978.54</v>
      </c>
      <c r="F6">
        <v>983.08</v>
      </c>
      <c r="I6" s="13">
        <v>0</v>
      </c>
      <c r="J6">
        <v>1058.1400000000001</v>
      </c>
      <c r="K6">
        <v>983.08</v>
      </c>
      <c r="L6">
        <v>983.7</v>
      </c>
      <c r="M6">
        <v>988.8</v>
      </c>
      <c r="N6">
        <v>1049.6099999999999</v>
      </c>
      <c r="O6">
        <v>1040.6099999999999</v>
      </c>
      <c r="P6">
        <v>1074</v>
      </c>
      <c r="Q6">
        <v>1013.5</v>
      </c>
      <c r="R6">
        <v>1037.3599999999999</v>
      </c>
      <c r="S6">
        <v>1013.78</v>
      </c>
      <c r="T6">
        <v>1002.4</v>
      </c>
      <c r="U6">
        <v>1034.9000000000001</v>
      </c>
      <c r="AB6" s="13">
        <v>0</v>
      </c>
      <c r="AC6" s="1" t="s">
        <v>26</v>
      </c>
      <c r="AD6" s="1" t="s">
        <v>26</v>
      </c>
      <c r="AE6" s="1" t="s">
        <v>26</v>
      </c>
      <c r="AF6" s="1" t="s">
        <v>26</v>
      </c>
      <c r="AG6" s="1" t="s">
        <v>26</v>
      </c>
      <c r="AH6" s="1" t="s">
        <v>26</v>
      </c>
      <c r="AI6" s="1" t="s">
        <v>26</v>
      </c>
      <c r="AJ6" s="1" t="s">
        <v>26</v>
      </c>
      <c r="AK6" s="1" t="s">
        <v>26</v>
      </c>
      <c r="AL6" s="1" t="s">
        <v>26</v>
      </c>
      <c r="AM6" s="1" t="s">
        <v>26</v>
      </c>
      <c r="AN6" s="1" t="s">
        <v>26</v>
      </c>
      <c r="AO6" s="1" t="s">
        <v>26</v>
      </c>
      <c r="AP6" s="1" t="s">
        <v>26</v>
      </c>
      <c r="AQ6" s="1" t="s">
        <v>26</v>
      </c>
      <c r="AR6" s="1" t="s">
        <v>26</v>
      </c>
      <c r="AS6" s="1" t="s">
        <v>26</v>
      </c>
      <c r="AT6" s="1" t="s">
        <v>26</v>
      </c>
      <c r="AU6" s="1" t="s">
        <v>26</v>
      </c>
      <c r="AV6" s="1" t="s">
        <v>26</v>
      </c>
      <c r="AW6" s="1" t="s">
        <v>26</v>
      </c>
      <c r="AX6" s="1" t="s">
        <v>26</v>
      </c>
      <c r="AY6" s="1" t="s">
        <v>26</v>
      </c>
      <c r="AZ6" s="1" t="s">
        <v>26</v>
      </c>
      <c r="BC6" s="12">
        <f>BD6/1440</f>
        <v>0</v>
      </c>
      <c r="BD6" s="12">
        <v>0</v>
      </c>
      <c r="BE6" s="12">
        <f>BD6*60</f>
        <v>0</v>
      </c>
      <c r="BF6" s="13">
        <f>SQRT(BE6)</f>
        <v>0</v>
      </c>
      <c r="BG6" s="1" t="s">
        <v>26</v>
      </c>
      <c r="BH6" s="1" t="s">
        <v>26</v>
      </c>
      <c r="BI6" s="1" t="s">
        <v>26</v>
      </c>
      <c r="BJ6" s="1" t="s">
        <v>26</v>
      </c>
      <c r="BK6" s="1" t="s">
        <v>26</v>
      </c>
      <c r="BL6" s="1" t="s">
        <v>26</v>
      </c>
    </row>
    <row r="7" spans="2:67">
      <c r="C7" s="13" t="s">
        <v>27</v>
      </c>
      <c r="D7">
        <v>4</v>
      </c>
      <c r="E7">
        <v>1044.71</v>
      </c>
      <c r="F7">
        <v>1049.6099999999999</v>
      </c>
      <c r="I7" s="13">
        <v>1</v>
      </c>
      <c r="J7">
        <v>1060.01</v>
      </c>
      <c r="K7">
        <v>983.93</v>
      </c>
      <c r="L7">
        <v>985.06</v>
      </c>
      <c r="M7">
        <v>989.25</v>
      </c>
      <c r="N7">
        <v>1051.4000000000001</v>
      </c>
      <c r="O7">
        <v>1041.79</v>
      </c>
      <c r="P7">
        <v>1075.04</v>
      </c>
      <c r="Q7">
        <v>1013.98</v>
      </c>
      <c r="R7">
        <v>1039.4000000000001</v>
      </c>
      <c r="S7">
        <v>1015.55</v>
      </c>
      <c r="T7">
        <v>1003.3</v>
      </c>
      <c r="U7">
        <v>1035.69</v>
      </c>
      <c r="AB7" s="13">
        <v>1</v>
      </c>
      <c r="AC7">
        <f>(J7-$J$6)</f>
        <v>1.8699999999998909</v>
      </c>
      <c r="AD7">
        <f>(K7-$K$6)</f>
        <v>0.84999999999990905</v>
      </c>
      <c r="AE7">
        <f>AVERAGE(AC7:AD7)</f>
        <v>1.3599999999999</v>
      </c>
      <c r="AF7" s="4">
        <f>_xlfn.STDEV.P(AC7:AD7)/AE7</f>
        <v>0.37500000000002087</v>
      </c>
      <c r="AG7">
        <f>(L7-$L$6)</f>
        <v>1.3599999999999</v>
      </c>
      <c r="AH7">
        <f>(M7-$M$6)</f>
        <v>0.45000000000004547</v>
      </c>
      <c r="AI7">
        <f>AVERAGE(AG7:AH7)</f>
        <v>0.90499999999997272</v>
      </c>
      <c r="AJ7" s="4">
        <f>_xlfn.STDEV.P(AG7:AH7)/AI7</f>
        <v>0.50276243093916129</v>
      </c>
      <c r="AK7">
        <f>(N7-$N$6)</f>
        <v>1.790000000000191</v>
      </c>
      <c r="AL7">
        <f>(O7-$O$6)</f>
        <v>1.1800000000000637</v>
      </c>
      <c r="AM7">
        <f>AVERAGE(AK7:AL7)</f>
        <v>1.4850000000001273</v>
      </c>
      <c r="AN7" s="4">
        <f>_xlfn.STDEV.P(AK7:AL7)/AM7</f>
        <v>0.20538720538723035</v>
      </c>
      <c r="AO7">
        <f>(P7-$P$6)</f>
        <v>1.0399999999999636</v>
      </c>
      <c r="AP7">
        <f>(Q7-$Q$6)</f>
        <v>0.48000000000001819</v>
      </c>
      <c r="AQ7">
        <f>AVERAGE(AO7:AP7)</f>
        <v>0.75999999999999091</v>
      </c>
      <c r="AR7" s="4">
        <f>_xlfn.STDEV.P(AO7:AP7)/AQ7</f>
        <v>0.36842105263154767</v>
      </c>
      <c r="AS7">
        <f>(R7-$R$6)</f>
        <v>2.040000000000191</v>
      </c>
      <c r="AT7">
        <f>(S7-$S$6)</f>
        <v>1.7699999999999818</v>
      </c>
      <c r="AU7">
        <f>AVERAGE(AS7:AT7)</f>
        <v>1.9050000000000864</v>
      </c>
      <c r="AV7" s="4">
        <f>_xlfn.STDEV.P(AS7:AT7)/AU7</f>
        <v>7.0866141732335158E-2</v>
      </c>
      <c r="AW7">
        <f>(T7-$T$6)</f>
        <v>0.89999999999997726</v>
      </c>
      <c r="AX7">
        <f>(U7-$U$6)</f>
        <v>0.78999999999996362</v>
      </c>
      <c r="AY7">
        <f>AVERAGE(AW7:AX7)</f>
        <v>0.84499999999997044</v>
      </c>
      <c r="AZ7" s="4">
        <f>_xlfn.STDEV.P(AW7:AX7)/AY7</f>
        <v>6.5088757396460056E-2</v>
      </c>
      <c r="BC7" s="12">
        <f t="shared" ref="BC7:BC18" si="0">BD7/1440</f>
        <v>6.9444444444444447E-4</v>
      </c>
      <c r="BD7" s="12">
        <v>1</v>
      </c>
      <c r="BE7" s="12">
        <f t="shared" ref="BE7:BE18" si="1">BD7*60</f>
        <v>60</v>
      </c>
      <c r="BF7" s="13">
        <f t="shared" ref="BF7:BF18" si="2">SQRT(BE7)</f>
        <v>7.745966692414834</v>
      </c>
      <c r="BG7">
        <f>AE7/($D$18*0.001)</f>
        <v>0.16643654179543388</v>
      </c>
      <c r="BH7">
        <f>AI7/($D$18*0.001)</f>
        <v>0.11075372818005455</v>
      </c>
      <c r="BI7">
        <f>AM7/($D$18*0.001)</f>
        <v>0.18173401806342548</v>
      </c>
      <c r="BJ7">
        <f>AQ7/($D$18*0.001)</f>
        <v>9.3008655709218777E-2</v>
      </c>
      <c r="BK7">
        <f>AU7/($D$18*0.001)</f>
        <v>0.23313353832377884</v>
      </c>
      <c r="BL7">
        <f>AY7/($D$18*0.001)</f>
        <v>0.10341093957143165</v>
      </c>
      <c r="BM7" s="3"/>
      <c r="BO7" s="3"/>
    </row>
    <row r="8" spans="2:67">
      <c r="C8" s="13" t="s">
        <v>28</v>
      </c>
      <c r="D8">
        <v>4</v>
      </c>
      <c r="E8">
        <v>1035.52</v>
      </c>
      <c r="F8">
        <v>1040.6099999999999</v>
      </c>
      <c r="I8" s="13">
        <v>5</v>
      </c>
      <c r="J8">
        <v>1061.43</v>
      </c>
      <c r="K8">
        <v>984.66</v>
      </c>
      <c r="L8">
        <v>985.87800000000004</v>
      </c>
      <c r="M8">
        <v>989.94</v>
      </c>
      <c r="N8">
        <v>1052.5999999999999</v>
      </c>
      <c r="O8">
        <v>1042.6300000000001</v>
      </c>
      <c r="P8">
        <v>1076.3399999999999</v>
      </c>
      <c r="Q8">
        <v>1015.02</v>
      </c>
      <c r="R8">
        <v>1040.47</v>
      </c>
      <c r="S8">
        <v>1016.57</v>
      </c>
      <c r="T8">
        <v>1004.44</v>
      </c>
      <c r="U8">
        <v>1036.76</v>
      </c>
      <c r="AB8" s="13">
        <v>5</v>
      </c>
      <c r="AC8">
        <f t="shared" ref="AC8:AC18" si="3">(J8-$J$6)</f>
        <v>3.2899999999999636</v>
      </c>
      <c r="AD8">
        <f t="shared" ref="AD8:AD18" si="4">(K8-$K$6)</f>
        <v>1.5799999999999272</v>
      </c>
      <c r="AE8">
        <f>AVERAGE(AC8:AD8)</f>
        <v>2.4349999999999454</v>
      </c>
      <c r="AF8" s="4">
        <f t="shared" ref="AF8:AF18" si="5">_xlfn.STDEV.P(AC8:AD8)/AE8</f>
        <v>0.3511293634497073</v>
      </c>
      <c r="AG8">
        <f t="shared" ref="AG8:AG18" si="6">(L8-$L$6)</f>
        <v>2.1779999999999973</v>
      </c>
      <c r="AH8">
        <f t="shared" ref="AH8:AH18" si="7">(M8-$M$6)</f>
        <v>1.1400000000001</v>
      </c>
      <c r="AI8">
        <f>AVERAGE(AG8:AH8)</f>
        <v>1.6590000000000487</v>
      </c>
      <c r="AJ8" s="4">
        <f t="shared" ref="AJ8:AJ18" si="8">_xlfn.STDEV.P(AG8:AH8)/AI8</f>
        <v>0.31283905967446257</v>
      </c>
      <c r="AK8">
        <f t="shared" ref="AK8:AK18" si="9">(N8-$N$6)</f>
        <v>2.9900000000000091</v>
      </c>
      <c r="AL8">
        <f t="shared" ref="AL8:AL18" si="10">(O8-$O$6)</f>
        <v>2.0200000000002092</v>
      </c>
      <c r="AM8">
        <f>AVERAGE(AK8:AL8)</f>
        <v>2.5050000000001091</v>
      </c>
      <c r="AN8" s="4">
        <f t="shared" ref="AN8:AN18" si="11">_xlfn.STDEV.P(AK8:AL8)/AM8</f>
        <v>0.19361277445104946</v>
      </c>
      <c r="AO8">
        <f t="shared" ref="AO8:AO18" si="12">(P8-$P$6)</f>
        <v>2.3399999999999181</v>
      </c>
      <c r="AP8">
        <f t="shared" ref="AP8:AP18" si="13">(Q8-$Q$6)</f>
        <v>1.5199999999999818</v>
      </c>
      <c r="AQ8">
        <f>AVERAGE(AO8:AP8)</f>
        <v>1.92999999999995</v>
      </c>
      <c r="AR8" s="4">
        <f t="shared" ref="AR8:AR18" si="14">_xlfn.STDEV.P(AO8:AP8)/AQ8</f>
        <v>0.21243523316061094</v>
      </c>
      <c r="AS8">
        <f t="shared" ref="AS8:AS18" si="15">(R8-$R$6)</f>
        <v>3.1100000000001273</v>
      </c>
      <c r="AT8">
        <f t="shared" ref="AT8:AT18" si="16">(S8-$S$6)</f>
        <v>2.7900000000000773</v>
      </c>
      <c r="AU8">
        <f>AVERAGE(AS8:AT8)</f>
        <v>2.9500000000001023</v>
      </c>
      <c r="AV8" s="4">
        <f t="shared" ref="AV8:AV18" si="17">_xlfn.STDEV.P(AS8:AT8)/AU8</f>
        <v>5.4237288135599818E-2</v>
      </c>
      <c r="AW8">
        <f t="shared" ref="AW8:AW18" si="18">(T8-$T$6)</f>
        <v>2.0400000000000773</v>
      </c>
      <c r="AX8">
        <f t="shared" ref="AX8:AX18" si="19">(U8-$U$6)</f>
        <v>1.8599999999999</v>
      </c>
      <c r="AY8">
        <f>AVERAGE(AW8:AX8)</f>
        <v>1.9499999999999886</v>
      </c>
      <c r="AZ8" s="4">
        <f t="shared" ref="AZ8:AZ18" si="20">_xlfn.STDEV.P(AW8:AX8)/AY8</f>
        <v>4.6153846153891898E-2</v>
      </c>
      <c r="BC8" s="12">
        <f t="shared" si="0"/>
        <v>3.472222222222222E-3</v>
      </c>
      <c r="BD8" s="12">
        <v>5</v>
      </c>
      <c r="BE8" s="12">
        <f t="shared" si="1"/>
        <v>300</v>
      </c>
      <c r="BF8" s="13">
        <f t="shared" si="2"/>
        <v>17.320508075688775</v>
      </c>
      <c r="BG8">
        <f>AE8/($D$18*0.001)</f>
        <v>0.29799483769992807</v>
      </c>
      <c r="BH8">
        <f>AI8/($D$18*0.001)</f>
        <v>0.20302810502842147</v>
      </c>
      <c r="BI8">
        <f>AM8/($D$18*0.001)</f>
        <v>0.30656142441000783</v>
      </c>
      <c r="BJ8">
        <f>AQ8/($D$18*0.001)</f>
        <v>0.23619303357735491</v>
      </c>
      <c r="BK8">
        <f>AU8/($D$18*0.001)</f>
        <v>0.36102043992395816</v>
      </c>
      <c r="BL8">
        <f>AY8/($D$18*0.001)</f>
        <v>0.23864062978023384</v>
      </c>
      <c r="BM8" s="3"/>
      <c r="BO8" s="3"/>
    </row>
    <row r="9" spans="2:67">
      <c r="C9" s="13" t="s">
        <v>29</v>
      </c>
      <c r="D9">
        <v>4</v>
      </c>
      <c r="E9">
        <v>1032.7</v>
      </c>
      <c r="F9">
        <v>1037.3599999999999</v>
      </c>
      <c r="I9" s="13">
        <v>10</v>
      </c>
      <c r="J9">
        <v>1063.53</v>
      </c>
      <c r="K9">
        <v>985.9</v>
      </c>
      <c r="L9">
        <v>986.57</v>
      </c>
      <c r="M9">
        <v>990.53</v>
      </c>
      <c r="N9">
        <v>1054.3699999999999</v>
      </c>
      <c r="O9">
        <v>1044.02</v>
      </c>
      <c r="P9">
        <v>1077.43</v>
      </c>
      <c r="Q9">
        <v>1015.77</v>
      </c>
      <c r="R9">
        <v>1042.3699999999999</v>
      </c>
      <c r="S9">
        <v>1018.15</v>
      </c>
      <c r="T9">
        <v>1005.46</v>
      </c>
      <c r="U9">
        <v>1037.7</v>
      </c>
      <c r="AB9" s="13">
        <v>10</v>
      </c>
      <c r="AC9">
        <f t="shared" si="3"/>
        <v>5.3899999999998727</v>
      </c>
      <c r="AD9">
        <f t="shared" si="4"/>
        <v>2.8199999999999363</v>
      </c>
      <c r="AE9">
        <f>AVERAGE(AC9:AD9)</f>
        <v>4.1049999999999045</v>
      </c>
      <c r="AF9" s="4">
        <f t="shared" si="5"/>
        <v>0.31303288672350743</v>
      </c>
      <c r="AG9">
        <f t="shared" si="6"/>
        <v>2.8700000000000045</v>
      </c>
      <c r="AH9">
        <f t="shared" si="7"/>
        <v>1.7300000000000182</v>
      </c>
      <c r="AI9">
        <f>AVERAGE(AG9:AH9)</f>
        <v>2.3000000000000114</v>
      </c>
      <c r="AJ9" s="4">
        <f t="shared" si="8"/>
        <v>0.24782608695651764</v>
      </c>
      <c r="AK9">
        <f t="shared" si="9"/>
        <v>4.7599999999999909</v>
      </c>
      <c r="AL9">
        <f t="shared" si="10"/>
        <v>3.4100000000000819</v>
      </c>
      <c r="AM9">
        <f>AVERAGE(AK9:AL9)</f>
        <v>4.0850000000000364</v>
      </c>
      <c r="AN9" s="4">
        <f t="shared" si="11"/>
        <v>0.16523867809056308</v>
      </c>
      <c r="AO9">
        <f t="shared" si="12"/>
        <v>3.4300000000000637</v>
      </c>
      <c r="AP9">
        <f t="shared" si="13"/>
        <v>2.2699999999999818</v>
      </c>
      <c r="AQ9">
        <f>AVERAGE(AO9:AP9)</f>
        <v>2.8500000000000227</v>
      </c>
      <c r="AR9" s="4">
        <f t="shared" si="14"/>
        <v>0.20350877192983727</v>
      </c>
      <c r="AS9">
        <f t="shared" si="15"/>
        <v>5.0099999999999909</v>
      </c>
      <c r="AT9">
        <f t="shared" si="16"/>
        <v>4.3700000000000045</v>
      </c>
      <c r="AU9">
        <f>AVERAGE(AS9:AT9)</f>
        <v>4.6899999999999977</v>
      </c>
      <c r="AV9" s="4">
        <f t="shared" si="17"/>
        <v>6.8230277185499649E-2</v>
      </c>
      <c r="AW9">
        <f t="shared" si="18"/>
        <v>3.0600000000000591</v>
      </c>
      <c r="AX9">
        <f t="shared" si="19"/>
        <v>2.7999999999999545</v>
      </c>
      <c r="AY9">
        <f>AVERAGE(AW9:AX9)</f>
        <v>2.9300000000000068</v>
      </c>
      <c r="AZ9" s="4">
        <f t="shared" si="20"/>
        <v>4.43686006826116E-2</v>
      </c>
      <c r="BC9" s="12">
        <f t="shared" si="0"/>
        <v>6.9444444444444441E-3</v>
      </c>
      <c r="BD9" s="12">
        <v>10</v>
      </c>
      <c r="BE9" s="12">
        <f t="shared" si="1"/>
        <v>600</v>
      </c>
      <c r="BF9" s="13">
        <f t="shared" si="2"/>
        <v>24.494897427831781</v>
      </c>
      <c r="BG9">
        <f>AE9/($D$18*0.001)</f>
        <v>0.50236912063991945</v>
      </c>
      <c r="BH9">
        <f>AI9/($D$18*0.001)</f>
        <v>0.28147356333053525</v>
      </c>
      <c r="BI9">
        <f>AM9/($D$18*0.001)</f>
        <v>0.49992152443706134</v>
      </c>
      <c r="BJ9">
        <f>AQ9/($D$18*0.001)</f>
        <v>0.34878245890957738</v>
      </c>
      <c r="BK9">
        <f>AU9/($D$18*0.001)</f>
        <v>0.57396130957400138</v>
      </c>
      <c r="BL9">
        <f>AY9/($D$18*0.001)</f>
        <v>0.35857284372107223</v>
      </c>
      <c r="BM9" s="3"/>
      <c r="BO9" s="3"/>
    </row>
    <row r="10" spans="2:67">
      <c r="C10" s="13" t="s">
        <v>30</v>
      </c>
      <c r="D10">
        <v>4</v>
      </c>
      <c r="E10">
        <v>1009.07</v>
      </c>
      <c r="F10">
        <v>1013.78</v>
      </c>
      <c r="I10" s="13">
        <v>20</v>
      </c>
      <c r="J10">
        <v>1064.92</v>
      </c>
      <c r="K10">
        <v>986.75</v>
      </c>
      <c r="L10">
        <v>987.63</v>
      </c>
      <c r="M10">
        <v>991.38</v>
      </c>
      <c r="N10">
        <v>1055.47</v>
      </c>
      <c r="O10">
        <v>1044.99</v>
      </c>
      <c r="P10">
        <v>1078.97</v>
      </c>
      <c r="Q10">
        <v>1016.97</v>
      </c>
      <c r="R10">
        <v>1043.73</v>
      </c>
      <c r="S10">
        <v>1019.3</v>
      </c>
      <c r="T10">
        <v>1006.85</v>
      </c>
      <c r="U10">
        <v>1039.29</v>
      </c>
      <c r="AB10" s="13">
        <v>20</v>
      </c>
      <c r="AC10">
        <f t="shared" si="3"/>
        <v>6.7799999999999727</v>
      </c>
      <c r="AD10">
        <f t="shared" si="4"/>
        <v>3.6699999999999591</v>
      </c>
      <c r="AE10">
        <f>AVERAGE(AC10:AD10)</f>
        <v>5.2249999999999659</v>
      </c>
      <c r="AF10" s="4">
        <f t="shared" si="5"/>
        <v>0.2976076555023956</v>
      </c>
      <c r="AG10">
        <f t="shared" si="6"/>
        <v>3.92999999999995</v>
      </c>
      <c r="AH10">
        <f t="shared" si="7"/>
        <v>2.5800000000000409</v>
      </c>
      <c r="AI10">
        <f>AVERAGE(AG10:AH10)</f>
        <v>3.2549999999999955</v>
      </c>
      <c r="AJ10" s="4">
        <f t="shared" si="8"/>
        <v>0.20737327188938692</v>
      </c>
      <c r="AK10">
        <f t="shared" si="9"/>
        <v>5.8600000000001273</v>
      </c>
      <c r="AL10">
        <f t="shared" si="10"/>
        <v>4.3800000000001091</v>
      </c>
      <c r="AM10">
        <f>AVERAGE(AK10:AL10)</f>
        <v>5.1200000000001182</v>
      </c>
      <c r="AN10" s="4">
        <f t="shared" si="11"/>
        <v>0.14453124999999845</v>
      </c>
      <c r="AO10">
        <f t="shared" si="12"/>
        <v>4.9700000000000273</v>
      </c>
      <c r="AP10">
        <f t="shared" si="13"/>
        <v>3.4700000000000273</v>
      </c>
      <c r="AQ10">
        <f>AVERAGE(AO10:AP10)</f>
        <v>4.2200000000000273</v>
      </c>
      <c r="AR10" s="4">
        <f t="shared" si="14"/>
        <v>0.17772511848341116</v>
      </c>
      <c r="AS10">
        <f t="shared" si="15"/>
        <v>6.3700000000001182</v>
      </c>
      <c r="AT10">
        <f t="shared" si="16"/>
        <v>5.5199999999999818</v>
      </c>
      <c r="AU10">
        <f>AVERAGE(AS10:AT10)</f>
        <v>5.94500000000005</v>
      </c>
      <c r="AV10" s="4">
        <f t="shared" si="17"/>
        <v>7.1488645920952845E-2</v>
      </c>
      <c r="AW10">
        <f t="shared" si="18"/>
        <v>4.4500000000000455</v>
      </c>
      <c r="AX10">
        <f t="shared" si="19"/>
        <v>4.3899999999998727</v>
      </c>
      <c r="AY10">
        <f>AVERAGE(AW10:AX10)</f>
        <v>4.4199999999999591</v>
      </c>
      <c r="AZ10" s="4">
        <f t="shared" si="20"/>
        <v>6.7873303167616927E-3</v>
      </c>
      <c r="BC10" s="12">
        <f t="shared" si="0"/>
        <v>1.3888888888888888E-2</v>
      </c>
      <c r="BD10" s="12">
        <v>20</v>
      </c>
      <c r="BE10" s="12">
        <f t="shared" si="1"/>
        <v>1200</v>
      </c>
      <c r="BF10" s="13">
        <f t="shared" si="2"/>
        <v>34.641016151377549</v>
      </c>
      <c r="BG10">
        <f>AE10/($D$18*0.001)</f>
        <v>0.63943450800088253</v>
      </c>
      <c r="BH10">
        <f>AI10/($D$18*0.001)</f>
        <v>0.39834628201777672</v>
      </c>
      <c r="BI10">
        <f>AM10/($D$18*0.001)</f>
        <v>0.6265846279358116</v>
      </c>
      <c r="BJ10">
        <f>AQ10/($D$18*0.001)</f>
        <v>0.51644279880646116</v>
      </c>
      <c r="BK10">
        <f>AU10/($D$18*0.001)</f>
        <v>0.72754797130436433</v>
      </c>
      <c r="BL10">
        <f>AY10/($D$18*0.001)</f>
        <v>0.54091876083519486</v>
      </c>
      <c r="BM10" s="3"/>
      <c r="BO10" s="3"/>
    </row>
    <row r="11" spans="2:67">
      <c r="C11" s="13" t="s">
        <v>31</v>
      </c>
      <c r="D11">
        <v>4</v>
      </c>
      <c r="E11">
        <v>978.5</v>
      </c>
      <c r="F11">
        <v>983.7</v>
      </c>
      <c r="I11" s="13">
        <v>30</v>
      </c>
      <c r="J11">
        <v>1066.03</v>
      </c>
      <c r="K11">
        <v>987.47</v>
      </c>
      <c r="L11">
        <v>988.48</v>
      </c>
      <c r="M11">
        <v>992.02</v>
      </c>
      <c r="N11">
        <v>1056.44</v>
      </c>
      <c r="O11">
        <v>1045.8399999999999</v>
      </c>
      <c r="P11">
        <v>1080.1400000000001</v>
      </c>
      <c r="Q11">
        <v>1017.76</v>
      </c>
      <c r="R11">
        <v>1045.8900000000001</v>
      </c>
      <c r="S11">
        <v>1020.25</v>
      </c>
      <c r="T11">
        <v>1007.86</v>
      </c>
      <c r="U11">
        <v>1040.3800000000001</v>
      </c>
      <c r="AB11" s="13">
        <v>30</v>
      </c>
      <c r="AC11">
        <f t="shared" si="3"/>
        <v>7.8899999999998727</v>
      </c>
      <c r="AD11">
        <f t="shared" si="4"/>
        <v>4.3899999999999864</v>
      </c>
      <c r="AE11">
        <f>AVERAGE(AC11:AD11)</f>
        <v>6.1399999999999295</v>
      </c>
      <c r="AF11" s="4">
        <f t="shared" si="5"/>
        <v>0.28501628664494516</v>
      </c>
      <c r="AG11">
        <f t="shared" si="6"/>
        <v>4.7799999999999727</v>
      </c>
      <c r="AH11">
        <f t="shared" si="7"/>
        <v>3.2200000000000273</v>
      </c>
      <c r="AI11">
        <f>AVERAGE(AG11:AH11)</f>
        <v>4</v>
      </c>
      <c r="AJ11" s="4">
        <f t="shared" si="8"/>
        <v>0.1949999999999931</v>
      </c>
      <c r="AK11">
        <f t="shared" si="9"/>
        <v>6.8300000000001546</v>
      </c>
      <c r="AL11">
        <f t="shared" si="10"/>
        <v>5.2300000000000182</v>
      </c>
      <c r="AM11">
        <f>AVERAGE(AK11:AL11)</f>
        <v>6.0300000000000864</v>
      </c>
      <c r="AN11" s="4">
        <f t="shared" si="11"/>
        <v>0.13266998341626129</v>
      </c>
      <c r="AO11">
        <f t="shared" si="12"/>
        <v>6.1400000000001</v>
      </c>
      <c r="AP11">
        <f t="shared" si="13"/>
        <v>4.2599999999999909</v>
      </c>
      <c r="AQ11">
        <f>AVERAGE(AO11:AP11)</f>
        <v>5.2000000000000455</v>
      </c>
      <c r="AR11" s="4">
        <f t="shared" si="14"/>
        <v>0.18076923076923984</v>
      </c>
      <c r="AS11">
        <f t="shared" si="15"/>
        <v>8.5300000000002001</v>
      </c>
      <c r="AT11">
        <f t="shared" si="16"/>
        <v>6.4700000000000273</v>
      </c>
      <c r="AU11">
        <f>AVERAGE(AS11:AT11)</f>
        <v>7.5000000000001137</v>
      </c>
      <c r="AV11" s="4">
        <f t="shared" si="17"/>
        <v>0.13733333333334297</v>
      </c>
      <c r="AW11">
        <f t="shared" si="18"/>
        <v>5.4600000000000364</v>
      </c>
      <c r="AX11">
        <f t="shared" si="19"/>
        <v>5.4800000000000182</v>
      </c>
      <c r="AY11">
        <f>AVERAGE(AW11:AX11)</f>
        <v>5.4700000000000273</v>
      </c>
      <c r="AZ11" s="4">
        <f t="shared" si="20"/>
        <v>1.8281535648977797E-3</v>
      </c>
      <c r="BC11" s="12">
        <f t="shared" si="0"/>
        <v>2.0833333333333332E-2</v>
      </c>
      <c r="BD11" s="12">
        <v>30</v>
      </c>
      <c r="BE11" s="12">
        <f t="shared" si="1"/>
        <v>1800</v>
      </c>
      <c r="BF11" s="13">
        <f t="shared" si="2"/>
        <v>42.426406871192853</v>
      </c>
      <c r="BG11">
        <f>AE11/($D$18*0.001)</f>
        <v>0.75141203428237313</v>
      </c>
      <c r="BH11">
        <f>AI11/($D$18*0.001)</f>
        <v>0.48951924057484153</v>
      </c>
      <c r="BI11">
        <f>AM11/($D$18*0.001)</f>
        <v>0.73795025516658419</v>
      </c>
      <c r="BJ11">
        <f>AQ11/($D$18*0.001)</f>
        <v>0.63637501274729957</v>
      </c>
      <c r="BK11">
        <f>AU11/($D$18*0.001)</f>
        <v>0.91784857607784176</v>
      </c>
      <c r="BL11">
        <f>AY11/($D$18*0.001)</f>
        <v>0.6694175614860991</v>
      </c>
      <c r="BM11" s="3"/>
      <c r="BO11" s="3"/>
    </row>
    <row r="12" spans="2:67">
      <c r="C12" s="13" t="s">
        <v>32</v>
      </c>
      <c r="D12">
        <v>4</v>
      </c>
      <c r="E12">
        <v>983.2</v>
      </c>
      <c r="F12">
        <v>988.8</v>
      </c>
      <c r="H12" s="2"/>
      <c r="I12" s="13">
        <v>60</v>
      </c>
      <c r="J12">
        <v>1068.1199999999999</v>
      </c>
      <c r="K12">
        <v>988.78</v>
      </c>
      <c r="L12">
        <v>990.38</v>
      </c>
      <c r="M12">
        <v>993.46</v>
      </c>
      <c r="N12">
        <v>1058.0899999999999</v>
      </c>
      <c r="O12">
        <v>1047.24</v>
      </c>
      <c r="P12">
        <v>1082.8800000000001</v>
      </c>
      <c r="Q12">
        <v>1019.43</v>
      </c>
      <c r="R12">
        <v>1047</v>
      </c>
      <c r="S12">
        <v>1021.92</v>
      </c>
      <c r="T12">
        <v>1010.2</v>
      </c>
      <c r="U12">
        <v>1042.57</v>
      </c>
      <c r="AB12" s="13">
        <v>60</v>
      </c>
      <c r="AC12">
        <f t="shared" si="3"/>
        <v>9.9799999999997908</v>
      </c>
      <c r="AD12">
        <f t="shared" si="4"/>
        <v>5.6999999999999318</v>
      </c>
      <c r="AE12">
        <f>AVERAGE(AC12:AD12)</f>
        <v>7.8399999999998613</v>
      </c>
      <c r="AF12" s="4">
        <f t="shared" si="5"/>
        <v>0.27295918367346511</v>
      </c>
      <c r="AG12">
        <f t="shared" si="6"/>
        <v>6.67999999999995</v>
      </c>
      <c r="AH12">
        <f t="shared" si="7"/>
        <v>4.6600000000000819</v>
      </c>
      <c r="AI12">
        <f>AVERAGE(AG12:AH12)</f>
        <v>5.6700000000000159</v>
      </c>
      <c r="AJ12" s="4">
        <f t="shared" si="8"/>
        <v>0.17813051146383244</v>
      </c>
      <c r="AK12">
        <f t="shared" si="9"/>
        <v>8.4800000000000182</v>
      </c>
      <c r="AL12">
        <f t="shared" si="10"/>
        <v>6.6300000000001091</v>
      </c>
      <c r="AM12">
        <f>AVERAGE(AK12:AL12)</f>
        <v>7.5550000000000637</v>
      </c>
      <c r="AN12" s="4">
        <f t="shared" si="11"/>
        <v>0.12243547319655168</v>
      </c>
      <c r="AO12">
        <f t="shared" si="12"/>
        <v>8.8800000000001091</v>
      </c>
      <c r="AP12">
        <f t="shared" si="13"/>
        <v>5.92999999999995</v>
      </c>
      <c r="AQ12">
        <f>AVERAGE(AO12:AP12)</f>
        <v>7.4050000000000296</v>
      </c>
      <c r="AR12" s="4">
        <f t="shared" si="14"/>
        <v>0.19918973666442605</v>
      </c>
      <c r="AS12">
        <f t="shared" si="15"/>
        <v>9.6400000000001</v>
      </c>
      <c r="AT12">
        <f t="shared" si="16"/>
        <v>8.1399999999999864</v>
      </c>
      <c r="AU12">
        <f>AVERAGE(AS12:AT12)</f>
        <v>8.8900000000000432</v>
      </c>
      <c r="AV12" s="4">
        <f t="shared" si="17"/>
        <v>8.4364454443200579E-2</v>
      </c>
      <c r="AW12">
        <f t="shared" si="18"/>
        <v>7.8000000000000682</v>
      </c>
      <c r="AX12">
        <f t="shared" si="19"/>
        <v>7.6699999999998454</v>
      </c>
      <c r="AY12">
        <f>AVERAGE(AW12:AX12)</f>
        <v>7.7349999999999568</v>
      </c>
      <c r="AZ12" s="4">
        <f t="shared" si="20"/>
        <v>8.403361344552265E-3</v>
      </c>
      <c r="BC12" s="12">
        <f t="shared" si="0"/>
        <v>4.1666666666666664E-2</v>
      </c>
      <c r="BD12" s="12">
        <v>60</v>
      </c>
      <c r="BE12" s="12">
        <f t="shared" si="1"/>
        <v>3600</v>
      </c>
      <c r="BF12" s="13">
        <f t="shared" si="2"/>
        <v>60</v>
      </c>
      <c r="BG12">
        <f>AE12/($D$18*0.001)</f>
        <v>0.95945771152667236</v>
      </c>
      <c r="BH12">
        <f>AI12/($D$18*0.001)</f>
        <v>0.69389352351483979</v>
      </c>
      <c r="BI12">
        <f>AM12/($D$18*0.001)</f>
        <v>0.92457946563573967</v>
      </c>
      <c r="BJ12">
        <f>AQ12/($D$18*0.001)</f>
        <v>0.90622249411417899</v>
      </c>
      <c r="BK12">
        <f>AU12/($D$18*0.001)</f>
        <v>1.0879565121775905</v>
      </c>
      <c r="BL12">
        <f>AY12/($D$18*0.001)</f>
        <v>0.94660783146159444</v>
      </c>
      <c r="BM12" s="3"/>
      <c r="BO12" s="3"/>
    </row>
    <row r="13" spans="2:67">
      <c r="C13" s="13" t="s">
        <v>33</v>
      </c>
      <c r="D13">
        <v>4</v>
      </c>
      <c r="E13">
        <v>1068.5</v>
      </c>
      <c r="F13">
        <v>1074</v>
      </c>
      <c r="I13" s="13">
        <f>60*2</f>
        <v>120</v>
      </c>
      <c r="J13">
        <v>1070.99</v>
      </c>
      <c r="K13">
        <v>990.56</v>
      </c>
      <c r="L13">
        <v>993.42</v>
      </c>
      <c r="M13">
        <v>995.69</v>
      </c>
      <c r="N13">
        <v>1060.26</v>
      </c>
      <c r="O13">
        <v>1049.23</v>
      </c>
      <c r="P13">
        <v>1086.4100000000001</v>
      </c>
      <c r="Q13">
        <v>1021.94</v>
      </c>
      <c r="R13">
        <v>1049.79</v>
      </c>
      <c r="S13">
        <v>1024.3900000000001</v>
      </c>
      <c r="T13">
        <v>1013.92</v>
      </c>
      <c r="U13">
        <v>1045.8699999999999</v>
      </c>
      <c r="AB13" s="13">
        <f>60*2</f>
        <v>120</v>
      </c>
      <c r="AC13">
        <f t="shared" si="3"/>
        <v>12.849999999999909</v>
      </c>
      <c r="AD13">
        <f t="shared" si="4"/>
        <v>7.4799999999999045</v>
      </c>
      <c r="AE13">
        <f>AVERAGE(AC13:AD13)</f>
        <v>10.164999999999907</v>
      </c>
      <c r="AF13" s="4">
        <f t="shared" si="5"/>
        <v>0.26414166256763677</v>
      </c>
      <c r="AG13">
        <f t="shared" si="6"/>
        <v>9.7199999999999136</v>
      </c>
      <c r="AH13">
        <f t="shared" si="7"/>
        <v>6.8900000000001</v>
      </c>
      <c r="AI13">
        <f>AVERAGE(AG13:AH13)</f>
        <v>8.3050000000000068</v>
      </c>
      <c r="AJ13" s="4">
        <f t="shared" si="8"/>
        <v>0.1703792895845764</v>
      </c>
      <c r="AK13">
        <f t="shared" si="9"/>
        <v>10.650000000000091</v>
      </c>
      <c r="AL13">
        <f t="shared" si="10"/>
        <v>8.6200000000001182</v>
      </c>
      <c r="AM13">
        <f>AVERAGE(AK13:AL13)</f>
        <v>9.6350000000001046</v>
      </c>
      <c r="AN13" s="4">
        <f t="shared" si="11"/>
        <v>0.10534509600414901</v>
      </c>
      <c r="AO13">
        <f t="shared" si="12"/>
        <v>12.410000000000082</v>
      </c>
      <c r="AP13">
        <f t="shared" si="13"/>
        <v>8.4400000000000546</v>
      </c>
      <c r="AQ13">
        <f>AVERAGE(AO13:AP13)</f>
        <v>10.425000000000068</v>
      </c>
      <c r="AR13" s="4">
        <f t="shared" si="14"/>
        <v>0.19040767386091101</v>
      </c>
      <c r="AS13">
        <f t="shared" si="15"/>
        <v>12.430000000000064</v>
      </c>
      <c r="AT13">
        <f t="shared" si="16"/>
        <v>10.610000000000127</v>
      </c>
      <c r="AU13">
        <f>AVERAGE(AS13:AT13)</f>
        <v>11.520000000000095</v>
      </c>
      <c r="AV13" s="4">
        <f t="shared" si="17"/>
        <v>7.8993055555552139E-2</v>
      </c>
      <c r="AW13">
        <f t="shared" si="18"/>
        <v>11.519999999999982</v>
      </c>
      <c r="AX13">
        <f t="shared" si="19"/>
        <v>10.9699999999998</v>
      </c>
      <c r="AY13">
        <f>AVERAGE(AW13:AX13)</f>
        <v>11.244999999999891</v>
      </c>
      <c r="AZ13" s="4">
        <f t="shared" si="20"/>
        <v>2.4455313472662839E-2</v>
      </c>
      <c r="BC13" s="12">
        <f t="shared" si="0"/>
        <v>8.3333333333333329E-2</v>
      </c>
      <c r="BD13" s="12">
        <f>60*2</f>
        <v>120</v>
      </c>
      <c r="BE13" s="12">
        <f t="shared" si="1"/>
        <v>7200</v>
      </c>
      <c r="BF13" s="13">
        <f t="shared" si="2"/>
        <v>84.852813742385706</v>
      </c>
      <c r="BG13">
        <f>AE13/($D$18*0.001)</f>
        <v>1.2439907701108046</v>
      </c>
      <c r="BH13">
        <f>AI13/($D$18*0.001)</f>
        <v>1.0163643232435156</v>
      </c>
      <c r="BI13">
        <f>AM13/($D$18*0.001)</f>
        <v>1.1791294707346622</v>
      </c>
      <c r="BJ13">
        <f>AQ13/($D$18*0.001)</f>
        <v>1.275809520748189</v>
      </c>
      <c r="BK13">
        <f>AU13/($D$18*0.001)</f>
        <v>1.4098154128555553</v>
      </c>
      <c r="BL13">
        <f>AY13/($D$18*0.001)</f>
        <v>1.3761609650660098</v>
      </c>
      <c r="BM13" s="3"/>
      <c r="BO13" s="3"/>
    </row>
    <row r="14" spans="2:67">
      <c r="C14" s="13" t="s">
        <v>34</v>
      </c>
      <c r="D14">
        <v>4</v>
      </c>
      <c r="E14">
        <v>1007.8</v>
      </c>
      <c r="F14">
        <v>1013.5</v>
      </c>
      <c r="I14" s="13">
        <f>60*3</f>
        <v>180</v>
      </c>
      <c r="J14">
        <v>1072.79</v>
      </c>
      <c r="K14">
        <v>991.73</v>
      </c>
      <c r="L14">
        <v>994.62</v>
      </c>
      <c r="M14">
        <v>996.59</v>
      </c>
      <c r="N14">
        <v>1061.73</v>
      </c>
      <c r="O14">
        <v>1050.51</v>
      </c>
      <c r="P14">
        <v>1089.27</v>
      </c>
      <c r="Q14">
        <v>1022.73</v>
      </c>
      <c r="R14">
        <v>1051.69</v>
      </c>
      <c r="S14">
        <v>1026.07</v>
      </c>
      <c r="T14">
        <v>1015.44</v>
      </c>
      <c r="U14">
        <v>1047.27</v>
      </c>
      <c r="AB14" s="13">
        <f>60*3</f>
        <v>180</v>
      </c>
      <c r="AC14">
        <f t="shared" si="3"/>
        <v>14.649999999999864</v>
      </c>
      <c r="AD14">
        <f t="shared" si="4"/>
        <v>8.6499999999999773</v>
      </c>
      <c r="AE14">
        <f>AVERAGE(AC14:AD14)</f>
        <v>11.64999999999992</v>
      </c>
      <c r="AF14" s="4">
        <f t="shared" si="5"/>
        <v>0.25751072961373078</v>
      </c>
      <c r="AG14">
        <f t="shared" si="6"/>
        <v>10.919999999999959</v>
      </c>
      <c r="AH14">
        <f t="shared" si="7"/>
        <v>7.7900000000000773</v>
      </c>
      <c r="AI14">
        <f>AVERAGE(AG14:AH14)</f>
        <v>9.3550000000000182</v>
      </c>
      <c r="AJ14" s="4">
        <f t="shared" si="8"/>
        <v>0.16729021913414616</v>
      </c>
      <c r="AK14">
        <f t="shared" si="9"/>
        <v>12.120000000000118</v>
      </c>
      <c r="AL14">
        <f t="shared" si="10"/>
        <v>9.9000000000000909</v>
      </c>
      <c r="AM14">
        <f>AVERAGE(AK14:AL14)</f>
        <v>11.010000000000105</v>
      </c>
      <c r="AN14" s="4">
        <f t="shared" si="11"/>
        <v>0.10081743869209842</v>
      </c>
      <c r="AO14">
        <f t="shared" si="12"/>
        <v>15.269999999999982</v>
      </c>
      <c r="AP14">
        <f t="shared" si="13"/>
        <v>9.2300000000000182</v>
      </c>
      <c r="AQ14">
        <f>AVERAGE(AO14:AP14)</f>
        <v>12.25</v>
      </c>
      <c r="AR14" s="4">
        <f t="shared" si="14"/>
        <v>0.24653061224489667</v>
      </c>
      <c r="AS14">
        <f t="shared" si="15"/>
        <v>14.330000000000155</v>
      </c>
      <c r="AT14">
        <f t="shared" si="16"/>
        <v>12.289999999999964</v>
      </c>
      <c r="AU14">
        <f>AVERAGE(AS14:AT14)</f>
        <v>13.310000000000059</v>
      </c>
      <c r="AV14" s="4">
        <f t="shared" si="17"/>
        <v>7.6634109691967767E-2</v>
      </c>
      <c r="AW14">
        <f t="shared" si="18"/>
        <v>13.040000000000077</v>
      </c>
      <c r="AX14">
        <f t="shared" si="19"/>
        <v>12.369999999999891</v>
      </c>
      <c r="AY14">
        <f>AVERAGE(AW14:AX14)</f>
        <v>12.704999999999984</v>
      </c>
      <c r="AZ14" s="4">
        <f t="shared" si="20"/>
        <v>2.6367571822124646E-2</v>
      </c>
      <c r="BC14" s="12">
        <f t="shared" si="0"/>
        <v>0.125</v>
      </c>
      <c r="BD14" s="12">
        <f>60*3</f>
        <v>180</v>
      </c>
      <c r="BE14" s="12">
        <f t="shared" si="1"/>
        <v>10800</v>
      </c>
      <c r="BF14" s="13">
        <f t="shared" si="2"/>
        <v>103.92304845413264</v>
      </c>
      <c r="BG14">
        <f>AE14/($D$18*0.001)</f>
        <v>1.4257247881742161</v>
      </c>
      <c r="BH14">
        <f>AI14/($D$18*0.001)</f>
        <v>1.1448631238944129</v>
      </c>
      <c r="BI14">
        <f>AM14/($D$18*0.001)</f>
        <v>1.3474017096822641</v>
      </c>
      <c r="BJ14">
        <f>AQ14/($D$18*0.001)</f>
        <v>1.4991526742604522</v>
      </c>
      <c r="BK14">
        <f>AU14/($D$18*0.001)</f>
        <v>1.6288752730127924</v>
      </c>
      <c r="BL14">
        <f>AY14/($D$18*0.001)</f>
        <v>1.5548354878758384</v>
      </c>
      <c r="BM14" s="3"/>
      <c r="BO14" s="3"/>
    </row>
    <row r="15" spans="2:67">
      <c r="C15" s="13" t="s">
        <v>35</v>
      </c>
      <c r="D15">
        <v>4</v>
      </c>
      <c r="E15">
        <v>996.9</v>
      </c>
      <c r="F15">
        <v>1002.4</v>
      </c>
      <c r="I15" s="13">
        <f>60*4</f>
        <v>240</v>
      </c>
      <c r="J15">
        <v>1074.08</v>
      </c>
      <c r="K15">
        <v>992.55</v>
      </c>
      <c r="L15">
        <v>995.82</v>
      </c>
      <c r="M15">
        <v>997.46</v>
      </c>
      <c r="N15">
        <v>1062.8</v>
      </c>
      <c r="O15">
        <v>1051.54</v>
      </c>
      <c r="P15">
        <v>1091.07</v>
      </c>
      <c r="Q15">
        <v>1023.96</v>
      </c>
      <c r="R15">
        <v>1053.02</v>
      </c>
      <c r="S15">
        <v>1027.18</v>
      </c>
      <c r="T15">
        <v>1016.98</v>
      </c>
      <c r="U15">
        <v>1048.6500000000001</v>
      </c>
      <c r="AB15" s="13">
        <f>60*4</f>
        <v>240</v>
      </c>
      <c r="AC15">
        <f t="shared" si="3"/>
        <v>15.939999999999827</v>
      </c>
      <c r="AD15">
        <f t="shared" si="4"/>
        <v>9.4699999999999136</v>
      </c>
      <c r="AE15">
        <f>AVERAGE(AC15:AD15)</f>
        <v>12.70499999999987</v>
      </c>
      <c r="AF15" s="4">
        <f t="shared" si="5"/>
        <v>0.25462416371507202</v>
      </c>
      <c r="AG15">
        <f t="shared" si="6"/>
        <v>12.120000000000005</v>
      </c>
      <c r="AH15">
        <f t="shared" si="7"/>
        <v>8.6600000000000819</v>
      </c>
      <c r="AI15">
        <f>AVERAGE(AG15:AH15)</f>
        <v>10.390000000000043</v>
      </c>
      <c r="AJ15" s="4">
        <f t="shared" si="8"/>
        <v>0.16650625601539495</v>
      </c>
      <c r="AK15">
        <f t="shared" si="9"/>
        <v>13.190000000000055</v>
      </c>
      <c r="AL15">
        <f t="shared" si="10"/>
        <v>10.930000000000064</v>
      </c>
      <c r="AM15">
        <f>AVERAGE(AK15:AL15)</f>
        <v>12.060000000000059</v>
      </c>
      <c r="AN15" s="4">
        <f t="shared" si="11"/>
        <v>9.3698175787727184E-2</v>
      </c>
      <c r="AO15">
        <f t="shared" si="12"/>
        <v>17.069999999999936</v>
      </c>
      <c r="AP15">
        <f t="shared" si="13"/>
        <v>10.460000000000036</v>
      </c>
      <c r="AQ15">
        <f>AVERAGE(AO15:AP15)</f>
        <v>13.764999999999986</v>
      </c>
      <c r="AR15" s="4">
        <f t="shared" si="14"/>
        <v>0.24010170722847446</v>
      </c>
      <c r="AS15">
        <f t="shared" si="15"/>
        <v>15.660000000000082</v>
      </c>
      <c r="AT15">
        <f t="shared" si="16"/>
        <v>13.400000000000091</v>
      </c>
      <c r="AU15">
        <f>AVERAGE(AS15:AT15)</f>
        <v>14.530000000000086</v>
      </c>
      <c r="AV15" s="4">
        <f t="shared" si="17"/>
        <v>7.7770130763935907E-2</v>
      </c>
      <c r="AW15">
        <f t="shared" si="18"/>
        <v>14.580000000000041</v>
      </c>
      <c r="AX15">
        <f t="shared" si="19"/>
        <v>13.75</v>
      </c>
      <c r="AY15">
        <f>AVERAGE(AW15:AX15)</f>
        <v>14.16500000000002</v>
      </c>
      <c r="AZ15" s="4">
        <f t="shared" si="20"/>
        <v>2.9297564419344856E-2</v>
      </c>
      <c r="BC15" s="12">
        <f t="shared" si="0"/>
        <v>0.16666666666666666</v>
      </c>
      <c r="BD15" s="12">
        <f>60*4</f>
        <v>240</v>
      </c>
      <c r="BE15" s="12">
        <f t="shared" si="1"/>
        <v>14400</v>
      </c>
      <c r="BF15" s="13">
        <f t="shared" si="2"/>
        <v>120</v>
      </c>
      <c r="BG15">
        <f>AE15/($D$18*0.001)</f>
        <v>1.5548354878758244</v>
      </c>
      <c r="BH15">
        <f>AI15/($D$18*0.001)</f>
        <v>1.271526227393156</v>
      </c>
      <c r="BI15">
        <f>AM15/($D$18*0.001)</f>
        <v>1.4759005103331544</v>
      </c>
      <c r="BJ15">
        <f>AQ15/($D$18*0.001)</f>
        <v>1.6845580866281717</v>
      </c>
      <c r="BK15">
        <f>AU15/($D$18*0.001)</f>
        <v>1.7781786413881224</v>
      </c>
      <c r="BL15">
        <f>AY15/($D$18*0.001)</f>
        <v>1.73351001068566</v>
      </c>
      <c r="BM15" s="3"/>
      <c r="BO15" s="3"/>
    </row>
    <row r="16" spans="2:67">
      <c r="C16" s="13" t="s">
        <v>36</v>
      </c>
      <c r="D16">
        <v>4</v>
      </c>
      <c r="E16">
        <v>1029.3</v>
      </c>
      <c r="F16">
        <v>1034.9000000000001</v>
      </c>
      <c r="I16" s="13">
        <f>60*5</f>
        <v>300</v>
      </c>
      <c r="J16">
        <v>1075.52</v>
      </c>
      <c r="K16">
        <v>993.33</v>
      </c>
      <c r="L16">
        <v>996.97</v>
      </c>
      <c r="M16">
        <v>998.28</v>
      </c>
      <c r="N16">
        <v>1063.82</v>
      </c>
      <c r="O16">
        <v>1052.43</v>
      </c>
      <c r="P16">
        <v>1092.69</v>
      </c>
      <c r="Q16">
        <v>1024.94</v>
      </c>
      <c r="R16">
        <v>1054.3599999999999</v>
      </c>
      <c r="S16">
        <v>1028.07</v>
      </c>
      <c r="T16">
        <v>1018.39</v>
      </c>
      <c r="U16">
        <v>1049.94</v>
      </c>
      <c r="AB16" s="13">
        <f>60*5</f>
        <v>300</v>
      </c>
      <c r="AC16">
        <f t="shared" si="3"/>
        <v>17.379999999999882</v>
      </c>
      <c r="AD16">
        <f t="shared" si="4"/>
        <v>10.25</v>
      </c>
      <c r="AE16">
        <f>AVERAGE(AC16:AD16)</f>
        <v>13.814999999999941</v>
      </c>
      <c r="AF16" s="4">
        <f t="shared" si="5"/>
        <v>0.2580528411147272</v>
      </c>
      <c r="AG16">
        <f t="shared" si="6"/>
        <v>13.269999999999982</v>
      </c>
      <c r="AH16">
        <f t="shared" si="7"/>
        <v>9.4800000000000182</v>
      </c>
      <c r="AI16">
        <f>AVERAGE(AG16:AH16)</f>
        <v>11.375</v>
      </c>
      <c r="AJ16" s="4">
        <f t="shared" si="8"/>
        <v>0.16659340659340532</v>
      </c>
      <c r="AK16">
        <f t="shared" si="9"/>
        <v>14.210000000000036</v>
      </c>
      <c r="AL16">
        <f t="shared" si="10"/>
        <v>11.820000000000164</v>
      </c>
      <c r="AM16">
        <f>AVERAGE(AK16:AL16)</f>
        <v>13.0150000000001</v>
      </c>
      <c r="AN16" s="4">
        <f t="shared" si="11"/>
        <v>9.1817134076060486E-2</v>
      </c>
      <c r="AO16">
        <f t="shared" si="12"/>
        <v>18.690000000000055</v>
      </c>
      <c r="AP16">
        <f t="shared" si="13"/>
        <v>11.440000000000055</v>
      </c>
      <c r="AQ16">
        <f>AVERAGE(AO16:AP16)</f>
        <v>15.065000000000055</v>
      </c>
      <c r="AR16" s="4">
        <f t="shared" si="14"/>
        <v>0.24062396282774556</v>
      </c>
      <c r="AS16">
        <f t="shared" si="15"/>
        <v>17</v>
      </c>
      <c r="AT16">
        <f t="shared" si="16"/>
        <v>14.289999999999964</v>
      </c>
      <c r="AU16">
        <f>AVERAGE(AS16:AT16)</f>
        <v>15.644999999999982</v>
      </c>
      <c r="AV16" s="4">
        <f t="shared" si="17"/>
        <v>8.6609140300416734E-2</v>
      </c>
      <c r="AW16">
        <f t="shared" si="18"/>
        <v>15.990000000000009</v>
      </c>
      <c r="AX16">
        <f t="shared" si="19"/>
        <v>15.039999999999964</v>
      </c>
      <c r="AY16">
        <f>AVERAGE(AW16:AX16)</f>
        <v>15.514999999999986</v>
      </c>
      <c r="AZ16" s="4">
        <f t="shared" si="20"/>
        <v>3.061553335481941E-2</v>
      </c>
      <c r="BC16" s="12">
        <f t="shared" si="0"/>
        <v>0.20833333333333334</v>
      </c>
      <c r="BD16" s="12">
        <f>60*5</f>
        <v>300</v>
      </c>
      <c r="BE16" s="12">
        <f t="shared" si="1"/>
        <v>18000</v>
      </c>
      <c r="BF16" s="13">
        <f t="shared" si="2"/>
        <v>134.16407864998737</v>
      </c>
      <c r="BG16">
        <f>AE16/($D$18*0.001)</f>
        <v>1.6906770771353516</v>
      </c>
      <c r="BH16">
        <f>AI16/($D$18*0.001)</f>
        <v>1.3920703403847055</v>
      </c>
      <c r="BI16">
        <f>AM16/($D$18*0.001)</f>
        <v>1.5927732290204029</v>
      </c>
      <c r="BJ16">
        <f>AQ16/($D$18*0.001)</f>
        <v>1.8436518398150035</v>
      </c>
      <c r="BK16">
        <f>AU16/($D$18*0.001)</f>
        <v>1.9146321296983466</v>
      </c>
      <c r="BL16">
        <f>AY16/($D$18*0.001)</f>
        <v>1.8987227543796648</v>
      </c>
      <c r="BM16" s="3"/>
      <c r="BO16" s="3"/>
    </row>
    <row r="17" spans="3:67">
      <c r="I17" s="13">
        <f>60*6</f>
        <v>360</v>
      </c>
      <c r="J17">
        <v>1076.49</v>
      </c>
      <c r="K17">
        <v>993.88</v>
      </c>
      <c r="L17">
        <v>997.82</v>
      </c>
      <c r="M17">
        <v>998.85</v>
      </c>
      <c r="N17">
        <v>1064.49</v>
      </c>
      <c r="O17">
        <v>1053.2</v>
      </c>
      <c r="P17">
        <v>1093.95</v>
      </c>
      <c r="Q17">
        <v>1025.6600000000001</v>
      </c>
      <c r="R17">
        <v>1055.1500000000001</v>
      </c>
      <c r="S17">
        <v>1028.6500000000001</v>
      </c>
      <c r="T17">
        <v>1019.41</v>
      </c>
      <c r="U17">
        <v>1050.95</v>
      </c>
      <c r="AB17" s="13">
        <f>60*6</f>
        <v>360</v>
      </c>
      <c r="AC17">
        <f t="shared" si="3"/>
        <v>18.349999999999909</v>
      </c>
      <c r="AD17">
        <f t="shared" si="4"/>
        <v>10.799999999999955</v>
      </c>
      <c r="AE17">
        <f>AVERAGE(AC17:AD17)</f>
        <v>14.574999999999932</v>
      </c>
      <c r="AF17" s="4">
        <f t="shared" si="5"/>
        <v>0.25900514579759842</v>
      </c>
      <c r="AG17">
        <f t="shared" si="6"/>
        <v>14.120000000000005</v>
      </c>
      <c r="AH17">
        <f t="shared" si="7"/>
        <v>10.050000000000068</v>
      </c>
      <c r="AI17">
        <f>AVERAGE(AG17:AH17)</f>
        <v>12.085000000000036</v>
      </c>
      <c r="AJ17" s="4">
        <f t="shared" si="8"/>
        <v>0.16839056681836689</v>
      </c>
      <c r="AK17">
        <f t="shared" si="9"/>
        <v>14.880000000000109</v>
      </c>
      <c r="AL17">
        <f t="shared" si="10"/>
        <v>12.590000000000146</v>
      </c>
      <c r="AM17">
        <f>AVERAGE(AK17:AL17)</f>
        <v>13.735000000000127</v>
      </c>
      <c r="AN17" s="4">
        <f t="shared" si="11"/>
        <v>8.3363669457587997E-2</v>
      </c>
      <c r="AO17">
        <f t="shared" si="12"/>
        <v>19.950000000000045</v>
      </c>
      <c r="AP17">
        <f t="shared" si="13"/>
        <v>12.160000000000082</v>
      </c>
      <c r="AQ17">
        <f>AVERAGE(AO17:AP17)</f>
        <v>16.055000000000064</v>
      </c>
      <c r="AR17" s="4">
        <f t="shared" si="14"/>
        <v>0.24260355029585601</v>
      </c>
      <c r="AS17">
        <f t="shared" si="15"/>
        <v>17.790000000000191</v>
      </c>
      <c r="AT17">
        <f t="shared" si="16"/>
        <v>14.870000000000118</v>
      </c>
      <c r="AU17">
        <f>AVERAGE(AS17:AT17)</f>
        <v>16.330000000000155</v>
      </c>
      <c r="AV17" s="4">
        <f t="shared" si="17"/>
        <v>8.9406001224741127E-2</v>
      </c>
      <c r="AW17">
        <f t="shared" si="18"/>
        <v>17.009999999999991</v>
      </c>
      <c r="AX17">
        <f t="shared" si="19"/>
        <v>16.049999999999955</v>
      </c>
      <c r="AY17">
        <f>AVERAGE(AW17:AX17)</f>
        <v>16.529999999999973</v>
      </c>
      <c r="AZ17" s="4">
        <f t="shared" si="20"/>
        <v>2.9038112522687173E-2</v>
      </c>
      <c r="BC17" s="12">
        <f t="shared" si="0"/>
        <v>0.25</v>
      </c>
      <c r="BD17" s="12">
        <f>60*6</f>
        <v>360</v>
      </c>
      <c r="BE17" s="12">
        <f t="shared" si="1"/>
        <v>21600</v>
      </c>
      <c r="BF17" s="13">
        <f t="shared" si="2"/>
        <v>146.9693845669907</v>
      </c>
      <c r="BG17">
        <f>AE17/($D$18*0.001)</f>
        <v>1.7836857328445703</v>
      </c>
      <c r="BH17">
        <f>AI17/($D$18*0.001)</f>
        <v>1.4789600055867445</v>
      </c>
      <c r="BI17">
        <f>AM17/($D$18*0.001)</f>
        <v>1.6808866923238777</v>
      </c>
      <c r="BJ17">
        <f>AQ17/($D$18*0.001)</f>
        <v>1.9648078518572778</v>
      </c>
      <c r="BK17">
        <f>AU17/($D$18*0.001)</f>
        <v>1.9984622996468093</v>
      </c>
      <c r="BL17">
        <f>AY17/($D$18*0.001)</f>
        <v>2.0229382616755291</v>
      </c>
      <c r="BM17" s="3"/>
      <c r="BO17" s="3"/>
    </row>
    <row r="18" spans="3:67">
      <c r="C18" t="s">
        <v>37</v>
      </c>
      <c r="D18">
        <f>PI()*(102/2)^2</f>
        <v>8171.2824919870518</v>
      </c>
      <c r="I18" s="13">
        <f>60*24*1</f>
        <v>1440</v>
      </c>
      <c r="J18">
        <v>1086.95</v>
      </c>
      <c r="K18">
        <v>999.67</v>
      </c>
      <c r="L18">
        <v>1006.57</v>
      </c>
      <c r="M18">
        <v>1004.32</v>
      </c>
      <c r="N18">
        <v>1072.9100000000001</v>
      </c>
      <c r="O18">
        <v>1059.19</v>
      </c>
      <c r="P18">
        <v>1107.29</v>
      </c>
      <c r="Q18">
        <v>1033.54</v>
      </c>
      <c r="R18">
        <v>1065.0899999999999</v>
      </c>
      <c r="S18">
        <v>1036.8</v>
      </c>
      <c r="T18">
        <v>1030.52</v>
      </c>
      <c r="U18">
        <v>1061.0999999999999</v>
      </c>
      <c r="AB18" s="13">
        <f>60*24*1</f>
        <v>1440</v>
      </c>
      <c r="AC18">
        <f t="shared" si="3"/>
        <v>28.809999999999945</v>
      </c>
      <c r="AD18">
        <f t="shared" si="4"/>
        <v>16.589999999999918</v>
      </c>
      <c r="AE18">
        <f>AVERAGE(AC18:AD18)</f>
        <v>22.699999999999932</v>
      </c>
      <c r="AF18" s="4">
        <f t="shared" si="5"/>
        <v>0.26916299559471518</v>
      </c>
      <c r="AG18">
        <f t="shared" si="6"/>
        <v>22.870000000000005</v>
      </c>
      <c r="AH18">
        <f t="shared" si="7"/>
        <v>15.520000000000095</v>
      </c>
      <c r="AI18">
        <f>AVERAGE(AG18:AH18)</f>
        <v>19.19500000000005</v>
      </c>
      <c r="AJ18" s="4">
        <f t="shared" si="8"/>
        <v>0.19145610836154964</v>
      </c>
      <c r="AK18">
        <f t="shared" si="9"/>
        <v>23.300000000000182</v>
      </c>
      <c r="AL18">
        <f t="shared" si="10"/>
        <v>18.580000000000155</v>
      </c>
      <c r="AM18">
        <f>AVERAGE(AK18:AL18)</f>
        <v>20.940000000000168</v>
      </c>
      <c r="AN18" s="4">
        <f t="shared" si="11"/>
        <v>0.11270296084049612</v>
      </c>
      <c r="AO18">
        <f t="shared" si="12"/>
        <v>33.289999999999964</v>
      </c>
      <c r="AP18">
        <f t="shared" si="13"/>
        <v>20.039999999999964</v>
      </c>
      <c r="AQ18">
        <f>AVERAGE(AO18:AP18)</f>
        <v>26.664999999999964</v>
      </c>
      <c r="AR18" s="4">
        <f t="shared" si="14"/>
        <v>0.24845302831426999</v>
      </c>
      <c r="AS18">
        <f t="shared" si="15"/>
        <v>27.730000000000018</v>
      </c>
      <c r="AT18">
        <f t="shared" si="16"/>
        <v>23.019999999999982</v>
      </c>
      <c r="AU18">
        <f>AVERAGE(AS18:AT18)</f>
        <v>25.375</v>
      </c>
      <c r="AV18" s="4">
        <f t="shared" si="17"/>
        <v>9.2807881773399728E-2</v>
      </c>
      <c r="AW18">
        <f t="shared" si="18"/>
        <v>28.120000000000005</v>
      </c>
      <c r="AX18">
        <f t="shared" si="19"/>
        <v>26.199999999999818</v>
      </c>
      <c r="AY18">
        <f>AVERAGE(AW18:AX18)</f>
        <v>27.159999999999911</v>
      </c>
      <c r="AZ18" s="4">
        <f t="shared" si="20"/>
        <v>3.534609720177085E-2</v>
      </c>
      <c r="BM18" s="3"/>
      <c r="BO18" s="3"/>
    </row>
    <row r="19" spans="3:67">
      <c r="BE19" s="3"/>
      <c r="BM19" s="3"/>
      <c r="BO19" s="3"/>
    </row>
    <row r="20" spans="3:67">
      <c r="BE20" s="3"/>
      <c r="BM20" s="3"/>
      <c r="BO20" s="3"/>
    </row>
    <row r="21" spans="3:67">
      <c r="BM21" s="3"/>
      <c r="BO21" s="3"/>
    </row>
    <row r="22" spans="3:67">
      <c r="BM22" s="3"/>
      <c r="BO22" s="3"/>
    </row>
    <row r="23" spans="3:67">
      <c r="BM23" s="3"/>
      <c r="BO23" s="3"/>
    </row>
    <row r="24" spans="3:67">
      <c r="BM24" s="3"/>
      <c r="BO24" s="3"/>
    </row>
    <row r="25" spans="3:67">
      <c r="BM25" s="3"/>
      <c r="BO25" s="3"/>
    </row>
    <row r="26" spans="3:67">
      <c r="BM26" s="3"/>
      <c r="BO26" s="3"/>
    </row>
  </sheetData>
  <mergeCells count="31">
    <mergeCell ref="AC2:AZ2"/>
    <mergeCell ref="I3:I5"/>
    <mergeCell ref="C3:C4"/>
    <mergeCell ref="C2:F2"/>
    <mergeCell ref="D3:D4"/>
    <mergeCell ref="BC4:BF4"/>
    <mergeCell ref="BC3:BL3"/>
    <mergeCell ref="AB3:AB5"/>
    <mergeCell ref="J2:U2"/>
    <mergeCell ref="J3:M3"/>
    <mergeCell ref="N3:Q3"/>
    <mergeCell ref="R3:U3"/>
    <mergeCell ref="E3:F3"/>
    <mergeCell ref="T4:U4"/>
    <mergeCell ref="J4:K4"/>
    <mergeCell ref="L4:M4"/>
    <mergeCell ref="N4:O4"/>
    <mergeCell ref="P4:Q4"/>
    <mergeCell ref="R4:S4"/>
    <mergeCell ref="AC4:AF4"/>
    <mergeCell ref="AG4:AJ4"/>
    <mergeCell ref="AC3:AJ3"/>
    <mergeCell ref="AK3:AR3"/>
    <mergeCell ref="AK4:AN4"/>
    <mergeCell ref="AO4:AR4"/>
    <mergeCell ref="AS3:AZ3"/>
    <mergeCell ref="AS4:AV4"/>
    <mergeCell ref="AW4:AZ4"/>
    <mergeCell ref="BG4:BH4"/>
    <mergeCell ref="BI4:BJ4"/>
    <mergeCell ref="BK4:BL4"/>
  </mergeCells>
  <phoneticPr fontId="2" type="noConversion"/>
  <conditionalFormatting sqref="BE19:BE20 BL4">
    <cfRule type="cellIs" dxfId="2" priority="6" operator="greaterThan">
      <formula>0.06</formula>
    </cfRule>
  </conditionalFormatting>
  <conditionalFormatting sqref="BM7:BM26">
    <cfRule type="cellIs" dxfId="1" priority="2" operator="greaterThan">
      <formula>0.06</formula>
    </cfRule>
  </conditionalFormatting>
  <conditionalFormatting sqref="BO7:BO26">
    <cfRule type="cellIs" dxfId="0" priority="1" operator="greaterThan">
      <formula>0.06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Aniya Lael Edwards</cp:lastModifiedBy>
  <cp:revision/>
  <dcterms:created xsi:type="dcterms:W3CDTF">2025-12-29T18:46:36Z</dcterms:created>
  <dcterms:modified xsi:type="dcterms:W3CDTF">2026-02-05T16:04:22Z</dcterms:modified>
  <cp:category/>
  <cp:contentStatus/>
</cp:coreProperties>
</file>